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10\"/>
    </mc:Choice>
  </mc:AlternateContent>
  <xr:revisionPtr revIDLastSave="0" documentId="13_ncr:1_{76E86464-E53F-4C05-8353-4D13B5C00E0C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1" sheetId="4" r:id="rId1"/>
    <sheet name="sample2" sheetId="5" r:id="rId2"/>
    <sheet name="sample3" sheetId="6" r:id="rId3"/>
    <sheet name="sample4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8" l="1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5" i="6"/>
  <c r="G21" i="8" a="1"/>
  <c r="G21" i="8" s="1"/>
  <c r="J5" i="8" a="1"/>
  <c r="J5" i="8" s="1"/>
  <c r="G5" i="8" a="1"/>
  <c r="G5" i="8" s="1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5" i="8"/>
  <c r="J5" i="6" a="1"/>
  <c r="J5" i="6" s="1"/>
  <c r="K5" i="6" s="1"/>
  <c r="G5" i="6" a="1"/>
  <c r="G5" i="6" s="1"/>
  <c r="J5" i="5" a="1"/>
  <c r="J5" i="5" s="1"/>
  <c r="G5" i="5" a="1"/>
  <c r="G5" i="5" s="1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5" i="5"/>
  <c r="H10" i="6" l="1"/>
  <c r="H7" i="6"/>
  <c r="H11" i="6"/>
  <c r="H12" i="6"/>
  <c r="K18" i="6"/>
  <c r="K16" i="6"/>
  <c r="H8" i="6"/>
  <c r="K19" i="6"/>
  <c r="K14" i="6"/>
  <c r="K9" i="6"/>
  <c r="K7" i="6"/>
  <c r="P7" i="6" s="1"/>
  <c r="L7" i="6" s="1"/>
  <c r="K17" i="6"/>
  <c r="K20" i="6"/>
  <c r="H20" i="6"/>
  <c r="H19" i="6"/>
  <c r="H9" i="6"/>
  <c r="K15" i="6"/>
  <c r="K13" i="6"/>
  <c r="K12" i="6"/>
  <c r="K11" i="6"/>
  <c r="K10" i="6"/>
  <c r="K8" i="6"/>
  <c r="P8" i="6" s="1"/>
  <c r="L8" i="6" s="1"/>
  <c r="K6" i="6"/>
  <c r="P6" i="6" s="1"/>
  <c r="L6" i="6" s="1"/>
  <c r="H18" i="6"/>
  <c r="P5" i="6"/>
  <c r="L17" i="6" s="1"/>
  <c r="H6" i="6"/>
  <c r="O6" i="6" s="1"/>
  <c r="I10" i="6" s="1"/>
  <c r="H17" i="6"/>
  <c r="H16" i="6"/>
  <c r="H15" i="6"/>
  <c r="H14" i="6"/>
  <c r="H13" i="6"/>
  <c r="H5" i="6"/>
  <c r="H8" i="8"/>
  <c r="K17" i="8"/>
  <c r="K7" i="8"/>
  <c r="K8" i="8"/>
  <c r="H9" i="8"/>
  <c r="K18" i="8"/>
  <c r="K13" i="8"/>
  <c r="H14" i="8"/>
  <c r="H17" i="8"/>
  <c r="K9" i="8"/>
  <c r="H18" i="8"/>
  <c r="K10" i="8"/>
  <c r="H19" i="8"/>
  <c r="H16" i="8"/>
  <c r="H11" i="8"/>
  <c r="K11" i="8"/>
  <c r="K19" i="8"/>
  <c r="H7" i="8"/>
  <c r="K14" i="8"/>
  <c r="H15" i="8"/>
  <c r="K15" i="8"/>
  <c r="K16" i="8"/>
  <c r="H10" i="8"/>
  <c r="H12" i="8"/>
  <c r="H20" i="8"/>
  <c r="H6" i="8"/>
  <c r="O6" i="8" s="1"/>
  <c r="K12" i="8"/>
  <c r="K20" i="8"/>
  <c r="K6" i="8"/>
  <c r="H13" i="8"/>
  <c r="L12" i="6" l="1"/>
  <c r="L13" i="6"/>
  <c r="L15" i="6"/>
  <c r="O8" i="6"/>
  <c r="L20" i="6"/>
  <c r="I14" i="6"/>
  <c r="I18" i="6"/>
  <c r="L10" i="6"/>
  <c r="L16" i="6"/>
  <c r="L18" i="6"/>
  <c r="I6" i="6"/>
  <c r="L11" i="6"/>
  <c r="O7" i="6"/>
  <c r="L9" i="6"/>
  <c r="L14" i="6"/>
  <c r="L19" i="6"/>
  <c r="L5" i="6"/>
  <c r="L26" i="6" s="1"/>
  <c r="O5" i="6"/>
  <c r="I5" i="6" s="1"/>
  <c r="I22" i="8"/>
  <c r="P6" i="8"/>
  <c r="P7" i="8"/>
  <c r="P8" i="8"/>
  <c r="K5" i="8"/>
  <c r="P5" i="8" s="1"/>
  <c r="O8" i="8"/>
  <c r="H5" i="8"/>
  <c r="O5" i="8" s="1"/>
  <c r="O7" i="8"/>
  <c r="L5" i="8" l="1"/>
  <c r="L13" i="8"/>
  <c r="L17" i="8"/>
  <c r="L9" i="8"/>
  <c r="L16" i="8"/>
  <c r="L12" i="8"/>
  <c r="L8" i="8"/>
  <c r="L11" i="8"/>
  <c r="L7" i="8"/>
  <c r="L15" i="8"/>
  <c r="L19" i="8"/>
  <c r="L6" i="8"/>
  <c r="L18" i="8"/>
  <c r="L14" i="8"/>
  <c r="L10" i="8"/>
  <c r="I17" i="6"/>
  <c r="I13" i="6"/>
  <c r="I9" i="6"/>
  <c r="I8" i="6"/>
  <c r="I20" i="6"/>
  <c r="I16" i="6"/>
  <c r="I12" i="6"/>
  <c r="I11" i="6"/>
  <c r="I7" i="6"/>
  <c r="I26" i="6" s="1"/>
  <c r="I15" i="6"/>
  <c r="I19" i="6"/>
  <c r="I21" i="8"/>
  <c r="I24" i="8"/>
  <c r="I23" i="8"/>
  <c r="I20" i="8"/>
  <c r="L20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<sst xmlns="http://schemas.openxmlformats.org/spreadsheetml/2006/main" count="170" uniqueCount="23">
  <si>
    <t>연</t>
    <phoneticPr fontId="1" type="noConversion"/>
  </si>
  <si>
    <t>선형</t>
    <phoneticPr fontId="1" type="noConversion"/>
  </si>
  <si>
    <t>지수</t>
    <phoneticPr fontId="1" type="noConversion"/>
  </si>
  <si>
    <t>결정계수</t>
    <phoneticPr fontId="1" type="noConversion"/>
  </si>
  <si>
    <t>계절지수</t>
    <phoneticPr fontId="1" type="noConversion"/>
  </si>
  <si>
    <t>분기</t>
    <phoneticPr fontId="1" type="noConversion"/>
  </si>
  <si>
    <t>x</t>
    <phoneticPr fontId="1" type="noConversion"/>
  </si>
  <si>
    <t>선형비율</t>
    <phoneticPr fontId="1" type="noConversion"/>
  </si>
  <si>
    <t>지수비율</t>
    <phoneticPr fontId="1" type="noConversion"/>
  </si>
  <si>
    <t>선형_보정</t>
    <phoneticPr fontId="1" type="noConversion"/>
  </si>
  <si>
    <t>지수_보정</t>
    <phoneticPr fontId="1" type="noConversion"/>
  </si>
  <si>
    <t>Q1</t>
    <phoneticPr fontId="1" type="noConversion"/>
  </si>
  <si>
    <t>Q2</t>
    <phoneticPr fontId="1" type="noConversion"/>
  </si>
  <si>
    <t>Q3</t>
    <phoneticPr fontId="1" type="noConversion"/>
  </si>
  <si>
    <t>Q4</t>
    <phoneticPr fontId="1" type="noConversion"/>
  </si>
  <si>
    <t>17년</t>
    <phoneticPr fontId="1" type="noConversion"/>
  </si>
  <si>
    <t>18년</t>
  </si>
  <si>
    <t>19년</t>
  </si>
  <si>
    <t>20년</t>
  </si>
  <si>
    <t>21년</t>
  </si>
  <si>
    <t>매출</t>
    <phoneticPr fontId="1" type="noConversion"/>
  </si>
  <si>
    <t>과거 4년간 매출</t>
    <phoneticPr fontId="1" type="noConversion"/>
  </si>
  <si>
    <t>x2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</si>
</sst>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_-* #,##0.0_-;\-* #,##0.0_-;_-* &quot;-&quot;?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9"/>
      <color rgb="FF0070C0"/>
      <name val="맑은 고딕"/>
      <family val="2"/>
      <charset val="129"/>
      <scheme val="minor"/>
    </font>
    <font>
      <b/>
      <sz val="11"/>
      <color theme="1" tint="0.499984740745262"/>
      <name val="맑은 고딕"/>
      <family val="3"/>
      <charset val="129"/>
      <scheme val="minor"/>
    </font>
    <font>
      <b/>
      <sz val="9"/>
      <color theme="3"/>
      <name val="맑은 고딕"/>
      <family val="3"/>
      <charset val="129"/>
      <scheme val="minor"/>
    </font>
    <font>
      <b/>
      <sz val="9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7" fillId="0" borderId="3" applyFill="0" applyAlignment="0" applyProtection="0">
      <alignment vertical="center"/>
    </xf>
    <xf numFmtId="0" fontId="8" fillId="3" borderId="2" applyAlignment="0" applyProtection="0">
      <alignment vertical="center"/>
    </xf>
    <xf numFmtId="0" fontId="2" fillId="0" borderId="4" applyNumberFormat="0" applyFont="0" applyFill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0" fillId="0" borderId="4" xfId="6" applyFont="1" applyFill="1" applyAlignment="1">
      <alignment horizontal="center" vertical="center"/>
    </xf>
    <xf numFmtId="0" fontId="5" fillId="0" borderId="0" xfId="0" applyFont="1" applyAlignment="1">
      <alignment horizontal="right"/>
    </xf>
    <xf numFmtId="0" fontId="0" fillId="2" borderId="4" xfId="6" applyFont="1" applyFill="1">
      <alignment vertical="center"/>
    </xf>
    <xf numFmtId="176" fontId="0" fillId="2" borderId="4" xfId="6" applyNumberFormat="1" applyFont="1" applyFill="1">
      <alignment vertical="center"/>
    </xf>
    <xf numFmtId="0" fontId="4" fillId="0" borderId="1" xfId="3">
      <alignment vertical="center"/>
    </xf>
    <xf numFmtId="41" fontId="0" fillId="0" borderId="4" xfId="1" applyFont="1" applyFill="1" applyBorder="1">
      <alignment vertical="center"/>
    </xf>
    <xf numFmtId="41" fontId="0" fillId="2" borderId="4" xfId="1" applyFont="1" applyFill="1" applyBorder="1">
      <alignment vertical="center"/>
    </xf>
    <xf numFmtId="9" fontId="0" fillId="2" borderId="4" xfId="2" applyFont="1" applyFill="1" applyBorder="1">
      <alignment vertical="center"/>
    </xf>
    <xf numFmtId="0" fontId="6" fillId="0" borderId="4" xfId="6" applyFont="1" applyFill="1" applyAlignment="1">
      <alignment horizontal="center" vertical="center"/>
    </xf>
    <xf numFmtId="41" fontId="0" fillId="2" borderId="4" xfId="6" applyNumberFormat="1" applyFont="1" applyFill="1">
      <alignment vertical="center"/>
    </xf>
    <xf numFmtId="0" fontId="6" fillId="0" borderId="4" xfId="6" applyFont="1" applyFill="1" applyAlignment="1">
      <alignment horizontal="center" vertical="center"/>
    </xf>
    <xf numFmtId="0" fontId="9" fillId="3" borderId="2" xfId="5" applyFont="1" applyAlignment="1">
      <alignment horizontal="center" vertical="center"/>
    </xf>
    <xf numFmtId="0" fontId="9" fillId="5" borderId="2" xfId="5" applyFont="1" applyFill="1" applyAlignment="1">
      <alignment horizontal="center" vertical="center"/>
    </xf>
    <xf numFmtId="0" fontId="9" fillId="4" borderId="2" xfId="5" applyFont="1" applyFill="1" applyAlignment="1">
      <alignment horizontal="center" vertical="center"/>
    </xf>
    <xf numFmtId="0" fontId="6" fillId="0" borderId="4" xfId="6" applyFont="1" applyFill="1" applyAlignment="1">
      <alignment horizontal="center" vertical="center"/>
    </xf>
    <xf numFmtId="0" fontId="6" fillId="0" borderId="4" xfId="6" applyFont="1" applyFill="1" applyAlignment="1">
      <alignment horizontal="center" vertical="center"/>
    </xf>
  </cellXfs>
  <cellStyles count="7">
    <cellStyle name="데이터 영역" xfId="6" xr:uid="{A6858CEB-3668-48FB-9164-4B2EF4B96C96}"/>
    <cellStyle name="백분율" xfId="2" builtinId="5"/>
    <cellStyle name="쉼표 [0]" xfId="1" builtinId="6"/>
    <cellStyle name="제목 1" xfId="3" builtinId="16"/>
    <cellStyle name="제목 영역" xfId="4" xr:uid="{355208FC-3C32-4EAB-9973-C25F8B2AD51D}"/>
    <cellStyle name="표 머리글 영역" xfId="5" xr:uid="{4821BB58-BF3D-42B6-9609-29E74ED3A4D7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과거 </a:t>
            </a:r>
            <a:r>
              <a:rPr lang="en-US"/>
              <a:t>4</a:t>
            </a:r>
            <a:r>
              <a:rPr lang="ko-KR"/>
              <a:t>년간의 </a:t>
            </a:r>
            <a:r>
              <a:rPr lang="ko-KR" altLang="en-US"/>
              <a:t>매출</a:t>
            </a:r>
            <a:r>
              <a:rPr lang="ko-KR"/>
              <a:t> 추이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sample1!$D$4</c:f>
              <c:strCache>
                <c:ptCount val="1"/>
                <c:pt idx="0">
                  <c:v>매출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sample1!$B$5:$C$20</c:f>
              <c:multiLvlStrCache>
                <c:ptCount val="16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</c:lvl>
                <c:lvl>
                  <c:pt idx="0">
                    <c:v>17년</c:v>
                  </c:pt>
                  <c:pt idx="4">
                    <c:v>18년</c:v>
                  </c:pt>
                  <c:pt idx="8">
                    <c:v>19년</c:v>
                  </c:pt>
                  <c:pt idx="12">
                    <c:v>20년</c:v>
                  </c:pt>
                </c:lvl>
              </c:multiLvlStrCache>
            </c:multiLvlStrRef>
          </c:cat>
          <c:val>
            <c:numRef>
              <c:f>sample1!$D$5:$D$20</c:f>
              <c:numCache>
                <c:formatCode>_(* #,##0_);_(* \(#,##0\);_(* "-"_);_(@_)</c:formatCode>
                <c:ptCount val="16"/>
                <c:pt idx="0">
                  <c:v>18437</c:v>
                </c:pt>
                <c:pt idx="1">
                  <c:v>4947</c:v>
                </c:pt>
                <c:pt idx="2">
                  <c:v>5952</c:v>
                </c:pt>
                <c:pt idx="3">
                  <c:v>24640</c:v>
                </c:pt>
                <c:pt idx="4">
                  <c:v>24929</c:v>
                </c:pt>
                <c:pt idx="5">
                  <c:v>5194.0000000000009</c:v>
                </c:pt>
                <c:pt idx="6">
                  <c:v>4644</c:v>
                </c:pt>
                <c:pt idx="7">
                  <c:v>35567.999999999993</c:v>
                </c:pt>
                <c:pt idx="8">
                  <c:v>29413.650000000009</c:v>
                </c:pt>
                <c:pt idx="9">
                  <c:v>5174.3999999999996</c:v>
                </c:pt>
                <c:pt idx="10">
                  <c:v>6326.6399999999994</c:v>
                </c:pt>
                <c:pt idx="11">
                  <c:v>40535.040000000001</c:v>
                </c:pt>
                <c:pt idx="12">
                  <c:v>32382</c:v>
                </c:pt>
                <c:pt idx="13">
                  <c:v>6275.9359999999997</c:v>
                </c:pt>
                <c:pt idx="14">
                  <c:v>6823</c:v>
                </c:pt>
                <c:pt idx="15">
                  <c:v>43266.688000000002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C8-457D-B7B1-7D8F3D323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59793408"/>
        <c:axId val="1759793824"/>
      </c:lineChart>
      <c:catAx>
        <c:axId val="175979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793824"/>
        <c:crosses val="autoZero"/>
        <c:auto val="1"/>
        <c:lblAlgn val="ctr"/>
        <c:lblOffset val="100"/>
        <c:noMultiLvlLbl val="0"/>
      </c:catAx>
      <c:valAx>
        <c:axId val="1759793824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79340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과거 </a:t>
            </a:r>
            <a:r>
              <a:rPr lang="en-US"/>
              <a:t>4</a:t>
            </a:r>
            <a:r>
              <a:rPr lang="ko-KR"/>
              <a:t>년간의 </a:t>
            </a:r>
            <a:r>
              <a:rPr lang="ko-KR" altLang="en-US"/>
              <a:t>매출</a:t>
            </a:r>
            <a:r>
              <a:rPr lang="ko-KR"/>
              <a:t> 추이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sample2!$F$4</c:f>
              <c:strCache>
                <c:ptCount val="1"/>
                <c:pt idx="0">
                  <c:v>매출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sample2!$B$5:$C$24</c:f>
              <c:multiLvlStrCache>
                <c:ptCount val="20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  <c:pt idx="16">
                    <c:v>Q1</c:v>
                  </c:pt>
                  <c:pt idx="17">
                    <c:v>Q2</c:v>
                  </c:pt>
                  <c:pt idx="18">
                    <c:v>Q3</c:v>
                  </c:pt>
                  <c:pt idx="19">
                    <c:v>Q4</c:v>
                  </c:pt>
                </c:lvl>
                <c:lvl>
                  <c:pt idx="0">
                    <c:v>17년</c:v>
                  </c:pt>
                  <c:pt idx="4">
                    <c:v>18년</c:v>
                  </c:pt>
                  <c:pt idx="8">
                    <c:v>19년</c:v>
                  </c:pt>
                  <c:pt idx="12">
                    <c:v>20년</c:v>
                  </c:pt>
                  <c:pt idx="16">
                    <c:v>21년</c:v>
                  </c:pt>
                </c:lvl>
              </c:multiLvlStrCache>
            </c:multiLvlStrRef>
          </c:cat>
          <c:val>
            <c:numRef>
              <c:f>sample2!$F$5:$F$20</c:f>
              <c:numCache>
                <c:formatCode>_(* #,##0_);_(* \(#,##0\);_(* "-"_);_(@_)</c:formatCode>
                <c:ptCount val="16"/>
                <c:pt idx="0">
                  <c:v>18437</c:v>
                </c:pt>
                <c:pt idx="1">
                  <c:v>4947</c:v>
                </c:pt>
                <c:pt idx="2">
                  <c:v>5952</c:v>
                </c:pt>
                <c:pt idx="3">
                  <c:v>24640</c:v>
                </c:pt>
                <c:pt idx="4">
                  <c:v>24929</c:v>
                </c:pt>
                <c:pt idx="5">
                  <c:v>5194.0000000000009</c:v>
                </c:pt>
                <c:pt idx="6">
                  <c:v>4644</c:v>
                </c:pt>
                <c:pt idx="7">
                  <c:v>35567.999999999993</c:v>
                </c:pt>
                <c:pt idx="8">
                  <c:v>29413.650000000009</c:v>
                </c:pt>
                <c:pt idx="9">
                  <c:v>5174.3999999999996</c:v>
                </c:pt>
                <c:pt idx="10">
                  <c:v>6326.6399999999994</c:v>
                </c:pt>
                <c:pt idx="11">
                  <c:v>40535.040000000001</c:v>
                </c:pt>
                <c:pt idx="12">
                  <c:v>32382</c:v>
                </c:pt>
                <c:pt idx="13">
                  <c:v>6275.9359999999997</c:v>
                </c:pt>
                <c:pt idx="14">
                  <c:v>6823</c:v>
                </c:pt>
                <c:pt idx="15">
                  <c:v>43266.688000000002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AF-4393-9A12-493336441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59793408"/>
        <c:axId val="1759793824"/>
      </c:lineChart>
      <c:catAx>
        <c:axId val="175979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793824"/>
        <c:crosses val="autoZero"/>
        <c:auto val="1"/>
        <c:lblAlgn val="ctr"/>
        <c:lblOffset val="100"/>
        <c:noMultiLvlLbl val="0"/>
      </c:catAx>
      <c:valAx>
        <c:axId val="1759793824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79340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과거 </a:t>
            </a:r>
            <a:r>
              <a:rPr lang="en-US"/>
              <a:t>4</a:t>
            </a:r>
            <a:r>
              <a:rPr lang="ko-KR"/>
              <a:t>년간의 </a:t>
            </a:r>
            <a:r>
              <a:rPr lang="ko-KR" altLang="en-US"/>
              <a:t>매출</a:t>
            </a:r>
            <a:r>
              <a:rPr lang="ko-KR"/>
              <a:t> 추이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sample3!$F$4</c:f>
              <c:strCache>
                <c:ptCount val="1"/>
                <c:pt idx="0">
                  <c:v>매출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sample3!$B$5:$C$20</c:f>
              <c:multiLvlStrCache>
                <c:ptCount val="16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</c:lvl>
                <c:lvl>
                  <c:pt idx="0">
                    <c:v>17년</c:v>
                  </c:pt>
                  <c:pt idx="4">
                    <c:v>18년</c:v>
                  </c:pt>
                  <c:pt idx="8">
                    <c:v>19년</c:v>
                  </c:pt>
                  <c:pt idx="12">
                    <c:v>20년</c:v>
                  </c:pt>
                </c:lvl>
              </c:multiLvlStrCache>
            </c:multiLvlStrRef>
          </c:cat>
          <c:val>
            <c:numRef>
              <c:f>sample3!$F$5:$F$20</c:f>
              <c:numCache>
                <c:formatCode>_(* #,##0_);_(* \(#,##0\);_(* "-"_);_(@_)</c:formatCode>
                <c:ptCount val="16"/>
                <c:pt idx="0">
                  <c:v>18437</c:v>
                </c:pt>
                <c:pt idx="1">
                  <c:v>4947</c:v>
                </c:pt>
                <c:pt idx="2">
                  <c:v>5952</c:v>
                </c:pt>
                <c:pt idx="3">
                  <c:v>24640</c:v>
                </c:pt>
                <c:pt idx="4">
                  <c:v>24929</c:v>
                </c:pt>
                <c:pt idx="5">
                  <c:v>5194.0000000000009</c:v>
                </c:pt>
                <c:pt idx="6">
                  <c:v>4644</c:v>
                </c:pt>
                <c:pt idx="7">
                  <c:v>35567.999999999993</c:v>
                </c:pt>
                <c:pt idx="8">
                  <c:v>29413.650000000009</c:v>
                </c:pt>
                <c:pt idx="9">
                  <c:v>5174.3999999999996</c:v>
                </c:pt>
                <c:pt idx="10">
                  <c:v>6326.6399999999994</c:v>
                </c:pt>
                <c:pt idx="11">
                  <c:v>40535.040000000001</c:v>
                </c:pt>
                <c:pt idx="12">
                  <c:v>32382</c:v>
                </c:pt>
                <c:pt idx="13">
                  <c:v>6275.9359999999997</c:v>
                </c:pt>
                <c:pt idx="14">
                  <c:v>6823</c:v>
                </c:pt>
                <c:pt idx="15">
                  <c:v>43266.688000000002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C1-4AC7-8927-27E7A11F1473}"/>
            </c:ext>
          </c:extLst>
        </c:ser>
        <c:ser>
          <c:idx val="1"/>
          <c:order val="1"/>
          <c:tx>
            <c:strRef>
              <c:f>sample3!$I$4</c:f>
              <c:strCache>
                <c:ptCount val="1"/>
                <c:pt idx="0">
                  <c:v>선형_보정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sample3!$B$5:$C$20</c:f>
              <c:multiLvlStrCache>
                <c:ptCount val="16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</c:lvl>
                <c:lvl>
                  <c:pt idx="0">
                    <c:v>17년</c:v>
                  </c:pt>
                  <c:pt idx="4">
                    <c:v>18년</c:v>
                  </c:pt>
                  <c:pt idx="8">
                    <c:v>19년</c:v>
                  </c:pt>
                  <c:pt idx="12">
                    <c:v>20년</c:v>
                  </c:pt>
                </c:lvl>
              </c:multiLvlStrCache>
            </c:multiLvlStrRef>
          </c:cat>
          <c:val>
            <c:numRef>
              <c:f>sample3!$I$5:$I$20</c:f>
              <c:numCache>
                <c:formatCode>_(* #,##0_);_(* \(#,##0\);_(* "-"_);_(@_)</c:formatCode>
                <c:ptCount val="16"/>
                <c:pt idx="0">
                  <c:v>19791.764605111006</c:v>
                </c:pt>
                <c:pt idx="1">
                  <c:v>4135.4244065590201</c:v>
                </c:pt>
                <c:pt idx="2">
                  <c:v>4526.1110612993125</c:v>
                </c:pt>
                <c:pt idx="3">
                  <c:v>26653.487143552069</c:v>
                </c:pt>
                <c:pt idx="4">
                  <c:v>23295.452948633047</c:v>
                </c:pt>
                <c:pt idx="5">
                  <c:v>4903.9218838758152</c:v>
                </c:pt>
                <c:pt idx="6">
                  <c:v>5400.9952190688673</c:v>
                </c:pt>
                <c:pt idx="7">
                  <c:v>31970.652863447533</c:v>
                </c:pt>
                <c:pt idx="8">
                  <c:v>28059.493350826455</c:v>
                </c:pt>
                <c:pt idx="9">
                  <c:v>5926.0548943504318</c:v>
                </c:pt>
                <c:pt idx="10">
                  <c:v>6542.6181834097542</c:v>
                </c:pt>
                <c:pt idx="11">
                  <c:v>38794.128423870265</c:v>
                </c:pt>
                <c:pt idx="12">
                  <c:v>34083.885811691223</c:v>
                </c:pt>
                <c:pt idx="13">
                  <c:v>7201.82343798287</c:v>
                </c:pt>
                <c:pt idx="14">
                  <c:v>7950.9799543219742</c:v>
                </c:pt>
                <c:pt idx="15">
                  <c:v>47123.913824820265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C1-4AC7-8927-27E7A11F1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59793408"/>
        <c:axId val="1759793824"/>
      </c:lineChart>
      <c:catAx>
        <c:axId val="175979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793824"/>
        <c:crosses val="autoZero"/>
        <c:auto val="1"/>
        <c:lblAlgn val="ctr"/>
        <c:lblOffset val="100"/>
        <c:noMultiLvlLbl val="0"/>
      </c:catAx>
      <c:valAx>
        <c:axId val="1759793824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79340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과거 </a:t>
            </a:r>
            <a:r>
              <a:rPr lang="en-US"/>
              <a:t>4</a:t>
            </a:r>
            <a:r>
              <a:rPr lang="ko-KR"/>
              <a:t>년간의 </a:t>
            </a:r>
            <a:r>
              <a:rPr lang="ko-KR" altLang="en-US"/>
              <a:t>매출</a:t>
            </a:r>
            <a:r>
              <a:rPr lang="ko-KR"/>
              <a:t> 추이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sample4!$F$4</c:f>
              <c:strCache>
                <c:ptCount val="1"/>
                <c:pt idx="0">
                  <c:v>매출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sample4!$B$5:$C$24</c:f>
              <c:multiLvlStrCache>
                <c:ptCount val="20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  <c:pt idx="16">
                    <c:v>Q1</c:v>
                  </c:pt>
                  <c:pt idx="17">
                    <c:v>Q2</c:v>
                  </c:pt>
                  <c:pt idx="18">
                    <c:v>Q3</c:v>
                  </c:pt>
                  <c:pt idx="19">
                    <c:v>Q4</c:v>
                  </c:pt>
                </c:lvl>
                <c:lvl>
                  <c:pt idx="0">
                    <c:v>17년</c:v>
                  </c:pt>
                  <c:pt idx="4">
                    <c:v>18년</c:v>
                  </c:pt>
                  <c:pt idx="8">
                    <c:v>19년</c:v>
                  </c:pt>
                  <c:pt idx="12">
                    <c:v>20년</c:v>
                  </c:pt>
                  <c:pt idx="16">
                    <c:v>21년</c:v>
                  </c:pt>
                </c:lvl>
              </c:multiLvlStrCache>
            </c:multiLvlStrRef>
          </c:cat>
          <c:val>
            <c:numRef>
              <c:f>sample4!$F$5:$F$20</c:f>
              <c:numCache>
                <c:formatCode>_(* #,##0_);_(* \(#,##0\);_(* "-"_);_(@_)</c:formatCode>
                <c:ptCount val="16"/>
                <c:pt idx="0">
                  <c:v>18437</c:v>
                </c:pt>
                <c:pt idx="1">
                  <c:v>4947</c:v>
                </c:pt>
                <c:pt idx="2">
                  <c:v>5952</c:v>
                </c:pt>
                <c:pt idx="3">
                  <c:v>24640</c:v>
                </c:pt>
                <c:pt idx="4">
                  <c:v>24929</c:v>
                </c:pt>
                <c:pt idx="5">
                  <c:v>5194.0000000000009</c:v>
                </c:pt>
                <c:pt idx="6">
                  <c:v>4644</c:v>
                </c:pt>
                <c:pt idx="7">
                  <c:v>35567.999999999993</c:v>
                </c:pt>
                <c:pt idx="8">
                  <c:v>29413.650000000009</c:v>
                </c:pt>
                <c:pt idx="9">
                  <c:v>5174.3999999999996</c:v>
                </c:pt>
                <c:pt idx="10">
                  <c:v>6326.6399999999994</c:v>
                </c:pt>
                <c:pt idx="11">
                  <c:v>40535.040000000001</c:v>
                </c:pt>
                <c:pt idx="12">
                  <c:v>32382</c:v>
                </c:pt>
                <c:pt idx="13">
                  <c:v>6275.9359999999997</c:v>
                </c:pt>
                <c:pt idx="14">
                  <c:v>6823</c:v>
                </c:pt>
                <c:pt idx="15">
                  <c:v>43266.688000000002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AB-4DEC-A228-36152AA0DCBB}"/>
            </c:ext>
          </c:extLst>
        </c:ser>
        <c:ser>
          <c:idx val="1"/>
          <c:order val="1"/>
          <c:tx>
            <c:strRef>
              <c:f>sample4!$I$4</c:f>
              <c:strCache>
                <c:ptCount val="1"/>
                <c:pt idx="0">
                  <c:v>선형_보정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sample4!$B$5:$C$24</c:f>
              <c:multiLvlStrCache>
                <c:ptCount val="20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  <c:pt idx="8">
                    <c:v>Q1</c:v>
                  </c:pt>
                  <c:pt idx="9">
                    <c:v>Q2</c:v>
                  </c:pt>
                  <c:pt idx="10">
                    <c:v>Q3</c:v>
                  </c:pt>
                  <c:pt idx="11">
                    <c:v>Q4</c:v>
                  </c:pt>
                  <c:pt idx="12">
                    <c:v>Q1</c:v>
                  </c:pt>
                  <c:pt idx="13">
                    <c:v>Q2</c:v>
                  </c:pt>
                  <c:pt idx="14">
                    <c:v>Q3</c:v>
                  </c:pt>
                  <c:pt idx="15">
                    <c:v>Q4</c:v>
                  </c:pt>
                  <c:pt idx="16">
                    <c:v>Q1</c:v>
                  </c:pt>
                  <c:pt idx="17">
                    <c:v>Q2</c:v>
                  </c:pt>
                  <c:pt idx="18">
                    <c:v>Q3</c:v>
                  </c:pt>
                  <c:pt idx="19">
                    <c:v>Q4</c:v>
                  </c:pt>
                </c:lvl>
                <c:lvl>
                  <c:pt idx="0">
                    <c:v>17년</c:v>
                  </c:pt>
                  <c:pt idx="4">
                    <c:v>18년</c:v>
                  </c:pt>
                  <c:pt idx="8">
                    <c:v>19년</c:v>
                  </c:pt>
                  <c:pt idx="12">
                    <c:v>20년</c:v>
                  </c:pt>
                  <c:pt idx="16">
                    <c:v>21년</c:v>
                  </c:pt>
                </c:lvl>
              </c:multiLvlStrCache>
            </c:multiLvlStrRef>
          </c:cat>
          <c:val>
            <c:numRef>
              <c:f>sample4!$I$5:$I$24</c:f>
              <c:numCache>
                <c:formatCode>_(* #,##0_);_(* \(#,##0\);_(* "-"_);_(@_)</c:formatCode>
                <c:ptCount val="20"/>
                <c:pt idx="0">
                  <c:v>19791.764605111006</c:v>
                </c:pt>
                <c:pt idx="1">
                  <c:v>4135.4244065590201</c:v>
                </c:pt>
                <c:pt idx="2">
                  <c:v>4526.1110612993125</c:v>
                </c:pt>
                <c:pt idx="3">
                  <c:v>26653.487143552069</c:v>
                </c:pt>
                <c:pt idx="4">
                  <c:v>23295.452948633047</c:v>
                </c:pt>
                <c:pt idx="5">
                  <c:v>4903.9218838758152</c:v>
                </c:pt>
                <c:pt idx="6">
                  <c:v>5400.9952190688673</c:v>
                </c:pt>
                <c:pt idx="7">
                  <c:v>31970.652863447533</c:v>
                </c:pt>
                <c:pt idx="8">
                  <c:v>28059.493350826455</c:v>
                </c:pt>
                <c:pt idx="9">
                  <c:v>5926.0548943504318</c:v>
                </c:pt>
                <c:pt idx="10">
                  <c:v>6542.6181834097542</c:v>
                </c:pt>
                <c:pt idx="11">
                  <c:v>38794.128423870265</c:v>
                </c:pt>
                <c:pt idx="12">
                  <c:v>34083.885811691223</c:v>
                </c:pt>
                <c:pt idx="13">
                  <c:v>7201.82343798287</c:v>
                </c:pt>
                <c:pt idx="14">
                  <c:v>7950.9799543219742</c:v>
                </c:pt>
                <c:pt idx="15">
                  <c:v>47123.913824820265</c:v>
                </c:pt>
                <c:pt idx="16">
                  <c:v>41368.630331227359</c:v>
                </c:pt>
                <c:pt idx="17">
                  <c:v>8731.227514773127</c:v>
                </c:pt>
                <c:pt idx="18">
                  <c:v>9626.0805318055282</c:v>
                </c:pt>
                <c:pt idx="19">
                  <c:v>56960.009066297534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AB-4DEC-A228-36152AA0D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1759793408"/>
        <c:axId val="1759793824"/>
      </c:lineChart>
      <c:catAx>
        <c:axId val="175979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793824"/>
        <c:crosses val="autoZero"/>
        <c:auto val="1"/>
        <c:lblAlgn val="ctr"/>
        <c:lblOffset val="100"/>
        <c:noMultiLvlLbl val="0"/>
      </c:catAx>
      <c:valAx>
        <c:axId val="1759793824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979340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685799</xdr:colOff>
      <xdr:row>3</xdr:row>
      <xdr:rowOff>0</xdr:rowOff>
    </xdr:from>
    <xdr:to>
      <xdr:col>16</xdr:col>
      <xdr:colOff>0</xdr:colOff>
      <xdr:row>18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F14E991-DDED-459A-AEE7-D84D11A21B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685799</xdr:colOff>
      <xdr:row>9</xdr:row>
      <xdr:rowOff>0</xdr:rowOff>
    </xdr:from>
    <xdr:to>
      <xdr:col>22</xdr:col>
      <xdr:colOff>0</xdr:colOff>
      <xdr:row>24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662FCD8-BFD4-417A-ACB7-D16DC55152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685799</xdr:colOff>
      <xdr:row>9</xdr:row>
      <xdr:rowOff>0</xdr:rowOff>
    </xdr:from>
    <xdr:to>
      <xdr:col>22</xdr:col>
      <xdr:colOff>0</xdr:colOff>
      <xdr:row>24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32567C8-2714-4D22-9DFE-D79AD222A7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685799</xdr:colOff>
      <xdr:row>9</xdr:row>
      <xdr:rowOff>0</xdr:rowOff>
    </xdr:from>
    <xdr:to>
      <xdr:col>22</xdr:col>
      <xdr:colOff>0</xdr:colOff>
      <xdr:row>24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1B11DDF-E7F3-4BBF-8598-67BE892179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4"/>
  <sheetViews>
    <sheetView tabSelected="1" zoomScaleNormal="100" workbookViewId="0">
      <selection activeCell="E5" sqref="E5"/>
    </sheetView>
  </sheetViews>
  <sheetFormatPr defaultRowHeight="19.5" customHeight="1" x14ac:dyDescent="0.3"/>
  <cols>
    <col min="2" max="3" width="9" customWidth="1"/>
    <col min="4" max="6" width="10.625" customWidth="1"/>
    <col min="7" max="10" width="9" customWidth="1"/>
  </cols>
  <sheetData>
    <row r="2" spans="2:6" ht="24.75" thickBot="1" x14ac:dyDescent="0.35">
      <c r="B2" s="7" t="s">
        <v>21</v>
      </c>
      <c r="C2" s="7"/>
      <c r="D2" s="7"/>
      <c r="E2" s="7"/>
      <c r="F2" s="7"/>
    </row>
    <row r="3" spans="2:6" ht="7.5" customHeight="1" thickTop="1" x14ac:dyDescent="0.3">
      <c r="B3" s="2"/>
    </row>
    <row r="4" spans="2:6" ht="19.5" customHeight="1" x14ac:dyDescent="0.3">
      <c r="B4" s="14" t="s">
        <v>0</v>
      </c>
      <c r="C4" s="14" t="s">
        <v>5</v>
      </c>
      <c r="D4" s="14" t="s">
        <v>20</v>
      </c>
      <c r="E4" s="15" t="s">
        <v>1</v>
      </c>
      <c r="F4" s="16" t="s">
        <v>2</v>
      </c>
    </row>
    <row r="5" spans="2:6" s="1" customFormat="1" ht="19.5" customHeight="1" x14ac:dyDescent="0.3">
      <c r="B5" s="18" t="s">
        <v>15</v>
      </c>
      <c r="C5" s="11" t="s">
        <v>11</v>
      </c>
      <c r="D5" s="8">
        <v>18437</v>
      </c>
      <c r="E5" s="9"/>
      <c r="F5" s="9"/>
    </row>
    <row r="6" spans="2:6" s="1" customFormat="1" ht="19.5" customHeight="1" x14ac:dyDescent="0.3">
      <c r="B6" s="18"/>
      <c r="C6" s="11" t="s">
        <v>12</v>
      </c>
      <c r="D6" s="8">
        <v>4947</v>
      </c>
      <c r="E6" s="9"/>
      <c r="F6" s="9"/>
    </row>
    <row r="7" spans="2:6" s="1" customFormat="1" ht="19.5" customHeight="1" x14ac:dyDescent="0.3">
      <c r="B7" s="18"/>
      <c r="C7" s="11" t="s">
        <v>13</v>
      </c>
      <c r="D7" s="8">
        <v>5952</v>
      </c>
      <c r="E7" s="9"/>
      <c r="F7" s="9"/>
    </row>
    <row r="8" spans="2:6" s="1" customFormat="1" ht="19.5" customHeight="1" x14ac:dyDescent="0.3">
      <c r="B8" s="18"/>
      <c r="C8" s="11" t="s">
        <v>14</v>
      </c>
      <c r="D8" s="8">
        <v>24640</v>
      </c>
      <c r="E8" s="9"/>
      <c r="F8" s="9"/>
    </row>
    <row r="9" spans="2:6" s="1" customFormat="1" ht="19.5" customHeight="1" x14ac:dyDescent="0.3">
      <c r="B9" s="18" t="s">
        <v>16</v>
      </c>
      <c r="C9" s="11" t="s">
        <v>11</v>
      </c>
      <c r="D9" s="8">
        <v>24929</v>
      </c>
      <c r="E9" s="9"/>
      <c r="F9" s="9"/>
    </row>
    <row r="10" spans="2:6" s="1" customFormat="1" ht="19.5" customHeight="1" x14ac:dyDescent="0.3">
      <c r="B10" s="18"/>
      <c r="C10" s="11" t="s">
        <v>12</v>
      </c>
      <c r="D10" s="8">
        <v>5194.0000000000009</v>
      </c>
      <c r="E10" s="9"/>
      <c r="F10" s="9"/>
    </row>
    <row r="11" spans="2:6" s="1" customFormat="1" ht="19.5" customHeight="1" x14ac:dyDescent="0.3">
      <c r="B11" s="18"/>
      <c r="C11" s="11" t="s">
        <v>13</v>
      </c>
      <c r="D11" s="8">
        <v>4644</v>
      </c>
      <c r="E11" s="9"/>
      <c r="F11" s="9"/>
    </row>
    <row r="12" spans="2:6" s="1" customFormat="1" ht="19.5" customHeight="1" x14ac:dyDescent="0.3">
      <c r="B12" s="18"/>
      <c r="C12" s="11" t="s">
        <v>14</v>
      </c>
      <c r="D12" s="8">
        <v>35567.999999999993</v>
      </c>
      <c r="E12" s="9"/>
      <c r="F12" s="9"/>
    </row>
    <row r="13" spans="2:6" s="1" customFormat="1" ht="19.5" customHeight="1" x14ac:dyDescent="0.3">
      <c r="B13" s="18" t="s">
        <v>17</v>
      </c>
      <c r="C13" s="11" t="s">
        <v>11</v>
      </c>
      <c r="D13" s="8">
        <v>29413.650000000009</v>
      </c>
      <c r="E13" s="9"/>
      <c r="F13" s="9"/>
    </row>
    <row r="14" spans="2:6" s="1" customFormat="1" ht="19.5" customHeight="1" x14ac:dyDescent="0.3">
      <c r="B14" s="18"/>
      <c r="C14" s="11" t="s">
        <v>12</v>
      </c>
      <c r="D14" s="8">
        <v>5174.3999999999996</v>
      </c>
      <c r="E14" s="9"/>
      <c r="F14" s="9"/>
    </row>
    <row r="15" spans="2:6" s="1" customFormat="1" ht="19.5" customHeight="1" x14ac:dyDescent="0.3">
      <c r="B15" s="18"/>
      <c r="C15" s="11" t="s">
        <v>13</v>
      </c>
      <c r="D15" s="8">
        <v>6326.6399999999994</v>
      </c>
      <c r="E15" s="9"/>
      <c r="F15" s="9"/>
    </row>
    <row r="16" spans="2:6" s="1" customFormat="1" ht="19.5" customHeight="1" x14ac:dyDescent="0.3">
      <c r="B16" s="18"/>
      <c r="C16" s="11" t="s">
        <v>14</v>
      </c>
      <c r="D16" s="8">
        <v>40535.040000000001</v>
      </c>
      <c r="E16" s="9"/>
      <c r="F16" s="9"/>
    </row>
    <row r="17" spans="2:6" ht="19.5" customHeight="1" x14ac:dyDescent="0.3">
      <c r="B17" s="18" t="s">
        <v>18</v>
      </c>
      <c r="C17" s="11" t="s">
        <v>11</v>
      </c>
      <c r="D17" s="8">
        <v>32382</v>
      </c>
      <c r="E17" s="9"/>
      <c r="F17" s="9"/>
    </row>
    <row r="18" spans="2:6" ht="19.5" customHeight="1" x14ac:dyDescent="0.3">
      <c r="B18" s="18"/>
      <c r="C18" s="11" t="s">
        <v>12</v>
      </c>
      <c r="D18" s="8">
        <v>6275.9359999999997</v>
      </c>
      <c r="E18" s="9"/>
      <c r="F18" s="9"/>
    </row>
    <row r="19" spans="2:6" ht="19.5" customHeight="1" x14ac:dyDescent="0.3">
      <c r="B19" s="18"/>
      <c r="C19" s="11" t="s">
        <v>13</v>
      </c>
      <c r="D19" s="8">
        <v>6823</v>
      </c>
      <c r="E19" s="9"/>
      <c r="F19" s="9"/>
    </row>
    <row r="20" spans="2:6" ht="19.5" customHeight="1" x14ac:dyDescent="0.3">
      <c r="B20" s="18"/>
      <c r="C20" s="11" t="s">
        <v>14</v>
      </c>
      <c r="D20" s="8">
        <v>43266.688000000002</v>
      </c>
      <c r="E20" s="9"/>
      <c r="F20" s="9"/>
    </row>
    <row r="21" spans="2:6" ht="19.5" customHeight="1" x14ac:dyDescent="0.3">
      <c r="B21" s="18" t="s">
        <v>19</v>
      </c>
      <c r="C21" s="11" t="s">
        <v>11</v>
      </c>
      <c r="D21" s="8"/>
      <c r="E21" s="9"/>
      <c r="F21" s="9"/>
    </row>
    <row r="22" spans="2:6" ht="19.5" customHeight="1" x14ac:dyDescent="0.3">
      <c r="B22" s="18"/>
      <c r="C22" s="11" t="s">
        <v>12</v>
      </c>
      <c r="D22" s="8"/>
      <c r="E22" s="9"/>
      <c r="F22" s="9"/>
    </row>
    <row r="23" spans="2:6" ht="19.5" customHeight="1" x14ac:dyDescent="0.3">
      <c r="B23" s="18"/>
      <c r="C23" s="11" t="s">
        <v>13</v>
      </c>
      <c r="D23" s="8"/>
      <c r="E23" s="9"/>
      <c r="F23" s="9"/>
    </row>
    <row r="24" spans="2:6" ht="19.5" customHeight="1" x14ac:dyDescent="0.3">
      <c r="B24" s="18"/>
      <c r="C24" s="11" t="s">
        <v>14</v>
      </c>
      <c r="D24" s="8"/>
      <c r="E24" s="9"/>
      <c r="F24" s="9"/>
    </row>
  </sheetData>
  <mergeCells count="5">
    <mergeCell ref="B5:B8"/>
    <mergeCell ref="B9:B12"/>
    <mergeCell ref="B13:B16"/>
    <mergeCell ref="B17:B20"/>
    <mergeCell ref="B21:B2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8B04C-6483-4DCC-95FF-A0099AE4FCF9}">
  <dimension ref="B2:P26"/>
  <sheetViews>
    <sheetView zoomScaleNormal="100" workbookViewId="0">
      <selection activeCell="H5" sqref="H5"/>
    </sheetView>
  </sheetViews>
  <sheetFormatPr defaultRowHeight="19.5" customHeight="1" x14ac:dyDescent="0.3"/>
  <cols>
    <col min="2" max="5" width="9" customWidth="1"/>
    <col min="6" max="12" width="10.625" customWidth="1"/>
    <col min="13" max="16" width="9" customWidth="1"/>
  </cols>
  <sheetData>
    <row r="2" spans="2:16" ht="24.75" thickBot="1" x14ac:dyDescent="0.35">
      <c r="B2" s="7" t="s">
        <v>21</v>
      </c>
      <c r="C2" s="7"/>
      <c r="D2" s="7"/>
      <c r="E2" s="7"/>
      <c r="F2" s="7"/>
      <c r="G2" s="7"/>
      <c r="H2" s="7"/>
      <c r="I2" s="7"/>
      <c r="J2" s="7"/>
      <c r="K2" s="7"/>
      <c r="L2" s="7"/>
      <c r="N2" s="7" t="s">
        <v>4</v>
      </c>
      <c r="O2" s="7"/>
      <c r="P2" s="7"/>
    </row>
    <row r="3" spans="2:16" ht="7.5" customHeight="1" thickTop="1" x14ac:dyDescent="0.3">
      <c r="B3" s="2"/>
    </row>
    <row r="4" spans="2:16" ht="19.5" customHeight="1" x14ac:dyDescent="0.3">
      <c r="B4" s="14" t="s">
        <v>0</v>
      </c>
      <c r="C4" s="14" t="s">
        <v>5</v>
      </c>
      <c r="D4" s="14" t="s">
        <v>6</v>
      </c>
      <c r="E4" s="14" t="s">
        <v>22</v>
      </c>
      <c r="F4" s="14" t="s">
        <v>20</v>
      </c>
      <c r="G4" s="15" t="s">
        <v>1</v>
      </c>
      <c r="H4" s="15" t="s">
        <v>7</v>
      </c>
      <c r="I4" s="15" t="s">
        <v>9</v>
      </c>
      <c r="J4" s="16" t="s">
        <v>2</v>
      </c>
      <c r="K4" s="16" t="s">
        <v>8</v>
      </c>
      <c r="L4" s="16" t="s">
        <v>10</v>
      </c>
      <c r="N4" s="14" t="s">
        <v>5</v>
      </c>
      <c r="O4" s="15" t="s">
        <v>1</v>
      </c>
      <c r="P4" s="16" t="s">
        <v>2</v>
      </c>
    </row>
    <row r="5" spans="2:16" s="1" customFormat="1" ht="19.5" customHeight="1" x14ac:dyDescent="0.3">
      <c r="B5" s="18" t="s">
        <v>15</v>
      </c>
      <c r="C5" s="11" t="s">
        <v>11</v>
      </c>
      <c r="D5" s="11">
        <v>1</v>
      </c>
      <c r="E5" s="13">
        <f>D5^2</f>
        <v>1</v>
      </c>
      <c r="F5" s="8">
        <v>18437</v>
      </c>
      <c r="G5" s="9" cm="1">
        <f t="array" ref="G5:G20">TREND(F5:F20, D5:E20)</f>
        <v>12903.878688725481</v>
      </c>
      <c r="H5" s="10"/>
      <c r="I5" s="9"/>
      <c r="J5" s="9" cm="1">
        <f t="array" ref="J5:J20">GROWTH(F5:F20, D5:E20)</f>
        <v>10717.670353767713</v>
      </c>
      <c r="K5" s="10"/>
      <c r="L5" s="12"/>
      <c r="N5" s="3" t="s">
        <v>11</v>
      </c>
      <c r="O5" s="10"/>
      <c r="P5" s="10"/>
    </row>
    <row r="6" spans="2:16" s="1" customFormat="1" ht="19.5" customHeight="1" x14ac:dyDescent="0.3">
      <c r="B6" s="18"/>
      <c r="C6" s="11" t="s">
        <v>12</v>
      </c>
      <c r="D6" s="11">
        <v>2</v>
      </c>
      <c r="E6" s="13">
        <f t="shared" ref="E6:E24" si="0">D6^2</f>
        <v>4</v>
      </c>
      <c r="F6" s="8">
        <v>4947</v>
      </c>
      <c r="G6" s="9">
        <v>13397.927398529406</v>
      </c>
      <c r="H6" s="10"/>
      <c r="I6" s="9"/>
      <c r="J6" s="9">
        <v>10773.672482389553</v>
      </c>
      <c r="K6" s="10"/>
      <c r="L6" s="12"/>
      <c r="N6" s="3" t="s">
        <v>12</v>
      </c>
      <c r="O6" s="10"/>
      <c r="P6" s="10"/>
    </row>
    <row r="7" spans="2:16" s="1" customFormat="1" ht="19.5" customHeight="1" x14ac:dyDescent="0.3">
      <c r="B7" s="18"/>
      <c r="C7" s="11" t="s">
        <v>13</v>
      </c>
      <c r="D7" s="11">
        <v>3</v>
      </c>
      <c r="E7" s="13">
        <f t="shared" si="0"/>
        <v>9</v>
      </c>
      <c r="F7" s="8">
        <v>5952</v>
      </c>
      <c r="G7" s="9">
        <v>13943.33405441176</v>
      </c>
      <c r="H7" s="10"/>
      <c r="I7" s="9"/>
      <c r="J7" s="9">
        <v>10877.845078438773</v>
      </c>
      <c r="K7" s="10"/>
      <c r="L7" s="12"/>
      <c r="N7" s="3" t="s">
        <v>13</v>
      </c>
      <c r="O7" s="10"/>
      <c r="P7" s="10"/>
    </row>
    <row r="8" spans="2:16" s="1" customFormat="1" ht="19.5" customHeight="1" x14ac:dyDescent="0.3">
      <c r="B8" s="18"/>
      <c r="C8" s="11" t="s">
        <v>14</v>
      </c>
      <c r="D8" s="11">
        <v>4</v>
      </c>
      <c r="E8" s="13">
        <f t="shared" si="0"/>
        <v>16</v>
      </c>
      <c r="F8" s="8">
        <v>24640</v>
      </c>
      <c r="G8" s="9">
        <v>14540.098656372546</v>
      </c>
      <c r="H8" s="10"/>
      <c r="I8" s="9"/>
      <c r="J8" s="9">
        <v>11031.57943026837</v>
      </c>
      <c r="K8" s="10"/>
      <c r="L8" s="12"/>
      <c r="N8" s="3" t="s">
        <v>14</v>
      </c>
      <c r="O8" s="10"/>
      <c r="P8" s="10"/>
    </row>
    <row r="9" spans="2:16" s="1" customFormat="1" ht="19.5" customHeight="1" x14ac:dyDescent="0.3">
      <c r="B9" s="18" t="s">
        <v>16</v>
      </c>
      <c r="C9" s="11" t="s">
        <v>11</v>
      </c>
      <c r="D9" s="11">
        <v>5</v>
      </c>
      <c r="E9" s="13">
        <f t="shared" si="0"/>
        <v>25</v>
      </c>
      <c r="F9" s="8">
        <v>24929</v>
      </c>
      <c r="G9" s="9">
        <v>15188.221204411762</v>
      </c>
      <c r="H9" s="10"/>
      <c r="I9" s="9"/>
      <c r="J9" s="9">
        <v>11236.944867432501</v>
      </c>
      <c r="K9" s="10"/>
      <c r="L9" s="12"/>
    </row>
    <row r="10" spans="2:16" s="1" customFormat="1" ht="19.5" customHeight="1" x14ac:dyDescent="0.3">
      <c r="B10" s="18"/>
      <c r="C10" s="11" t="s">
        <v>12</v>
      </c>
      <c r="D10" s="11">
        <v>6</v>
      </c>
      <c r="E10" s="13">
        <f t="shared" si="0"/>
        <v>36</v>
      </c>
      <c r="F10" s="8">
        <v>5194.0000000000009</v>
      </c>
      <c r="G10" s="9">
        <v>15887.70169852941</v>
      </c>
      <c r="H10" s="10"/>
      <c r="I10" s="9"/>
      <c r="J10" s="9">
        <v>11496.735249510573</v>
      </c>
      <c r="K10" s="10"/>
      <c r="L10" s="12"/>
    </row>
    <row r="11" spans="2:16" s="1" customFormat="1" ht="19.5" customHeight="1" x14ac:dyDescent="0.3">
      <c r="B11" s="18"/>
      <c r="C11" s="11" t="s">
        <v>13</v>
      </c>
      <c r="D11" s="11">
        <v>7</v>
      </c>
      <c r="E11" s="13">
        <f t="shared" si="0"/>
        <v>49</v>
      </c>
      <c r="F11" s="8">
        <v>4644</v>
      </c>
      <c r="G11" s="9">
        <v>16638.54013872549</v>
      </c>
      <c r="H11" s="10"/>
      <c r="I11" s="9"/>
      <c r="J11" s="9">
        <v>11814.532393457745</v>
      </c>
      <c r="K11" s="10"/>
      <c r="L11" s="12"/>
    </row>
    <row r="12" spans="2:16" s="1" customFormat="1" ht="19.5" customHeight="1" x14ac:dyDescent="0.3">
      <c r="B12" s="18"/>
      <c r="C12" s="11" t="s">
        <v>14</v>
      </c>
      <c r="D12" s="11">
        <v>8</v>
      </c>
      <c r="E12" s="13">
        <f t="shared" si="0"/>
        <v>64</v>
      </c>
      <c r="F12" s="8">
        <v>35567.999999999993</v>
      </c>
      <c r="G12" s="9">
        <v>17440.736525</v>
      </c>
      <c r="H12" s="10"/>
      <c r="I12" s="9"/>
      <c r="J12" s="9">
        <v>12194.788457968161</v>
      </c>
      <c r="K12" s="10"/>
      <c r="L12" s="12"/>
    </row>
    <row r="13" spans="2:16" s="1" customFormat="1" ht="19.5" customHeight="1" x14ac:dyDescent="0.3">
      <c r="B13" s="18" t="s">
        <v>17</v>
      </c>
      <c r="C13" s="11" t="s">
        <v>11</v>
      </c>
      <c r="D13" s="11">
        <v>9</v>
      </c>
      <c r="E13" s="13">
        <f t="shared" si="0"/>
        <v>81</v>
      </c>
      <c r="F13" s="8">
        <v>29413.650000000009</v>
      </c>
      <c r="G13" s="9">
        <v>18294.290857352942</v>
      </c>
      <c r="H13" s="10"/>
      <c r="I13" s="9"/>
      <c r="J13" s="9">
        <v>12642.929940291795</v>
      </c>
      <c r="K13" s="10"/>
      <c r="L13" s="12"/>
    </row>
    <row r="14" spans="2:16" s="1" customFormat="1" ht="19.5" customHeight="1" x14ac:dyDescent="0.3">
      <c r="B14" s="18"/>
      <c r="C14" s="11" t="s">
        <v>12</v>
      </c>
      <c r="D14" s="11">
        <v>10</v>
      </c>
      <c r="E14" s="13">
        <f t="shared" si="0"/>
        <v>100</v>
      </c>
      <c r="F14" s="8">
        <v>5174.3999999999996</v>
      </c>
      <c r="G14" s="9">
        <v>19199.203135784315</v>
      </c>
      <c r="H14" s="10"/>
      <c r="I14" s="9"/>
      <c r="J14" s="9">
        <v>13165.486688055327</v>
      </c>
      <c r="K14" s="10"/>
      <c r="L14" s="12"/>
    </row>
    <row r="15" spans="2:16" s="1" customFormat="1" ht="19.5" customHeight="1" x14ac:dyDescent="0.3">
      <c r="B15" s="18"/>
      <c r="C15" s="11" t="s">
        <v>13</v>
      </c>
      <c r="D15" s="11">
        <v>11</v>
      </c>
      <c r="E15" s="13">
        <f t="shared" si="0"/>
        <v>121</v>
      </c>
      <c r="F15" s="8">
        <v>6326.6399999999994</v>
      </c>
      <c r="G15" s="9">
        <v>20155.47336029412</v>
      </c>
      <c r="H15" s="10"/>
      <c r="I15" s="9"/>
      <c r="J15" s="9">
        <v>13770.250218954745</v>
      </c>
      <c r="K15" s="10"/>
      <c r="L15" s="12"/>
    </row>
    <row r="16" spans="2:16" s="1" customFormat="1" ht="19.5" customHeight="1" x14ac:dyDescent="0.3">
      <c r="B16" s="18"/>
      <c r="C16" s="11" t="s">
        <v>14</v>
      </c>
      <c r="D16" s="11">
        <v>12</v>
      </c>
      <c r="E16" s="13">
        <f t="shared" si="0"/>
        <v>144</v>
      </c>
      <c r="F16" s="8">
        <v>40535.040000000001</v>
      </c>
      <c r="G16" s="9">
        <v>21163.101530882355</v>
      </c>
      <c r="H16" s="10"/>
      <c r="I16" s="9"/>
      <c r="J16" s="9">
        <v>14466.46671513476</v>
      </c>
      <c r="K16" s="10"/>
      <c r="L16" s="12"/>
    </row>
    <row r="17" spans="2:12" ht="19.5" customHeight="1" x14ac:dyDescent="0.3">
      <c r="B17" s="18" t="s">
        <v>18</v>
      </c>
      <c r="C17" s="11" t="s">
        <v>11</v>
      </c>
      <c r="D17" s="11">
        <v>13</v>
      </c>
      <c r="E17" s="13">
        <f t="shared" si="0"/>
        <v>169</v>
      </c>
      <c r="F17" s="8">
        <v>32382</v>
      </c>
      <c r="G17" s="9">
        <v>22222.087647549022</v>
      </c>
      <c r="H17" s="10"/>
      <c r="I17" s="9"/>
      <c r="J17" s="9">
        <v>15265.071366672486</v>
      </c>
      <c r="K17" s="10"/>
      <c r="L17" s="12"/>
    </row>
    <row r="18" spans="2:12" ht="19.5" customHeight="1" x14ac:dyDescent="0.3">
      <c r="B18" s="18"/>
      <c r="C18" s="11" t="s">
        <v>12</v>
      </c>
      <c r="D18" s="11">
        <v>14</v>
      </c>
      <c r="E18" s="13">
        <f t="shared" si="0"/>
        <v>196</v>
      </c>
      <c r="F18" s="8">
        <v>6275.9359999999997</v>
      </c>
      <c r="G18" s="9">
        <v>23332.43171029412</v>
      </c>
      <c r="H18" s="10"/>
      <c r="I18" s="9"/>
      <c r="J18" s="9">
        <v>16178.972342284456</v>
      </c>
      <c r="K18" s="10"/>
      <c r="L18" s="12"/>
    </row>
    <row r="19" spans="2:12" ht="19.5" customHeight="1" x14ac:dyDescent="0.3">
      <c r="B19" s="18"/>
      <c r="C19" s="11" t="s">
        <v>13</v>
      </c>
      <c r="D19" s="11">
        <v>15</v>
      </c>
      <c r="E19" s="13">
        <f t="shared" si="0"/>
        <v>225</v>
      </c>
      <c r="F19" s="8">
        <v>6823</v>
      </c>
      <c r="G19" s="9">
        <v>24494.133719117646</v>
      </c>
      <c r="H19" s="10"/>
      <c r="I19" s="9"/>
      <c r="J19" s="9">
        <v>17223.394643648975</v>
      </c>
      <c r="K19" s="10"/>
      <c r="L19" s="12"/>
    </row>
    <row r="20" spans="2:12" ht="19.5" customHeight="1" x14ac:dyDescent="0.3">
      <c r="B20" s="18"/>
      <c r="C20" s="11" t="s">
        <v>14</v>
      </c>
      <c r="D20" s="11">
        <v>16</v>
      </c>
      <c r="E20" s="13">
        <f t="shared" si="0"/>
        <v>256</v>
      </c>
      <c r="F20" s="8">
        <v>43266.688000000002</v>
      </c>
      <c r="G20" s="9">
        <v>25707.193674019607</v>
      </c>
      <c r="H20" s="10"/>
      <c r="I20" s="9"/>
      <c r="J20" s="9">
        <v>18416.29655169963</v>
      </c>
      <c r="K20" s="10"/>
      <c r="L20" s="12"/>
    </row>
    <row r="21" spans="2:12" ht="19.5" customHeight="1" x14ac:dyDescent="0.3">
      <c r="B21" s="18" t="s">
        <v>19</v>
      </c>
      <c r="C21" s="11" t="s">
        <v>11</v>
      </c>
      <c r="D21" s="11">
        <v>17</v>
      </c>
      <c r="E21" s="13">
        <f t="shared" si="0"/>
        <v>289</v>
      </c>
      <c r="F21" s="8"/>
      <c r="G21" s="9"/>
      <c r="H21" s="10"/>
      <c r="I21" s="9"/>
      <c r="J21" s="9"/>
      <c r="K21" s="12"/>
      <c r="L21" s="12"/>
    </row>
    <row r="22" spans="2:12" ht="19.5" customHeight="1" x14ac:dyDescent="0.3">
      <c r="B22" s="18"/>
      <c r="C22" s="11" t="s">
        <v>12</v>
      </c>
      <c r="D22" s="11">
        <v>18</v>
      </c>
      <c r="E22" s="13">
        <f t="shared" si="0"/>
        <v>324</v>
      </c>
      <c r="F22" s="8"/>
      <c r="G22" s="9"/>
      <c r="H22" s="10"/>
      <c r="I22" s="9"/>
      <c r="J22" s="9"/>
      <c r="K22" s="12"/>
      <c r="L22" s="12"/>
    </row>
    <row r="23" spans="2:12" ht="19.5" customHeight="1" x14ac:dyDescent="0.3">
      <c r="B23" s="18"/>
      <c r="C23" s="11" t="s">
        <v>13</v>
      </c>
      <c r="D23" s="11">
        <v>19</v>
      </c>
      <c r="E23" s="13">
        <f t="shared" si="0"/>
        <v>361</v>
      </c>
      <c r="F23" s="8"/>
      <c r="G23" s="9"/>
      <c r="H23" s="10"/>
      <c r="I23" s="9"/>
      <c r="J23" s="9"/>
      <c r="K23" s="12"/>
      <c r="L23" s="12"/>
    </row>
    <row r="24" spans="2:12" ht="19.5" customHeight="1" x14ac:dyDescent="0.3">
      <c r="B24" s="18"/>
      <c r="C24" s="11" t="s">
        <v>14</v>
      </c>
      <c r="D24" s="11">
        <v>20</v>
      </c>
      <c r="E24" s="13">
        <f t="shared" si="0"/>
        <v>400</v>
      </c>
      <c r="F24" s="8"/>
      <c r="G24" s="9"/>
      <c r="H24" s="10"/>
      <c r="I24" s="9"/>
      <c r="J24" s="9"/>
      <c r="K24" s="12"/>
      <c r="L24" s="12"/>
    </row>
    <row r="26" spans="2:12" ht="19.5" customHeight="1" x14ac:dyDescent="0.3">
      <c r="H26" s="15" t="s">
        <v>3</v>
      </c>
      <c r="I26" s="5"/>
      <c r="K26" s="16" t="s">
        <v>3</v>
      </c>
      <c r="L26" s="5"/>
    </row>
  </sheetData>
  <mergeCells count="5">
    <mergeCell ref="B5:B8"/>
    <mergeCell ref="B9:B12"/>
    <mergeCell ref="B13:B16"/>
    <mergeCell ref="B17:B20"/>
    <mergeCell ref="B21:B2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2BE17-D235-4503-A7FC-BE6E9B786ABC}">
  <dimension ref="B2:P26"/>
  <sheetViews>
    <sheetView zoomScaleNormal="100" workbookViewId="0">
      <selection activeCell="G21" sqref="G21"/>
    </sheetView>
  </sheetViews>
  <sheetFormatPr defaultRowHeight="19.5" customHeight="1" x14ac:dyDescent="0.3"/>
  <cols>
    <col min="2" max="5" width="9" customWidth="1"/>
    <col min="6" max="12" width="10.625" customWidth="1"/>
    <col min="13" max="16" width="9" customWidth="1"/>
  </cols>
  <sheetData>
    <row r="2" spans="2:16" ht="24.75" thickBot="1" x14ac:dyDescent="0.35">
      <c r="B2" s="7" t="s">
        <v>21</v>
      </c>
      <c r="C2" s="7"/>
      <c r="D2" s="7"/>
      <c r="E2" s="7"/>
      <c r="F2" s="7"/>
      <c r="G2" s="7"/>
      <c r="H2" s="7"/>
      <c r="I2" s="7"/>
      <c r="J2" s="7"/>
      <c r="K2" s="7"/>
      <c r="L2" s="7"/>
      <c r="N2" s="7" t="s">
        <v>4</v>
      </c>
      <c r="O2" s="7"/>
      <c r="P2" s="7"/>
    </row>
    <row r="3" spans="2:16" ht="7.5" customHeight="1" thickTop="1" x14ac:dyDescent="0.2">
      <c r="B3" s="2"/>
      <c r="K3" s="4"/>
      <c r="L3" s="4"/>
    </row>
    <row r="4" spans="2:16" ht="19.5" customHeight="1" x14ac:dyDescent="0.3">
      <c r="B4" s="14" t="s">
        <v>0</v>
      </c>
      <c r="C4" s="14" t="s">
        <v>5</v>
      </c>
      <c r="D4" s="14" t="s">
        <v>6</v>
      </c>
      <c r="E4" s="14" t="s">
        <v>22</v>
      </c>
      <c r="F4" s="14" t="s">
        <v>20</v>
      </c>
      <c r="G4" s="15" t="s">
        <v>1</v>
      </c>
      <c r="H4" s="15" t="s">
        <v>7</v>
      </c>
      <c r="I4" s="15" t="s">
        <v>9</v>
      </c>
      <c r="J4" s="16" t="s">
        <v>2</v>
      </c>
      <c r="K4" s="16" t="s">
        <v>8</v>
      </c>
      <c r="L4" s="16" t="s">
        <v>10</v>
      </c>
      <c r="N4" s="14" t="s">
        <v>5</v>
      </c>
      <c r="O4" s="15" t="s">
        <v>1</v>
      </c>
      <c r="P4" s="16" t="s">
        <v>2</v>
      </c>
    </row>
    <row r="5" spans="2:16" s="1" customFormat="1" ht="19.5" customHeight="1" x14ac:dyDescent="0.3">
      <c r="B5" s="18" t="s">
        <v>15</v>
      </c>
      <c r="C5" s="11" t="s">
        <v>11</v>
      </c>
      <c r="D5" s="11">
        <v>1</v>
      </c>
      <c r="E5" s="13">
        <f>D5^2</f>
        <v>1</v>
      </c>
      <c r="F5" s="8">
        <v>18437</v>
      </c>
      <c r="G5" s="9" cm="1">
        <f t="array" ref="G5:G20">TREND(F5:F20, D5:E20)</f>
        <v>12903.878688725481</v>
      </c>
      <c r="H5" s="10">
        <f>F5/G5</f>
        <v>1.4287952052826549</v>
      </c>
      <c r="I5" s="9">
        <f>G5 * VLOOKUP(C5, $N$5:$O$8, 2, FALSE)</f>
        <v>19791.764605111006</v>
      </c>
      <c r="J5" s="9" cm="1">
        <f t="array" ref="J5:J20">GROWTH(F5:F20, D5:E20)</f>
        <v>10717.670353767713</v>
      </c>
      <c r="K5" s="10">
        <f>F5/J5</f>
        <v>1.7202432423683023</v>
      </c>
      <c r="L5" s="9">
        <f>J5 * VLOOKUP(C5, $N$5:$P$8, 3, FALSE)</f>
        <v>22471.021812616815</v>
      </c>
      <c r="N5" s="3" t="s">
        <v>11</v>
      </c>
      <c r="O5" s="10">
        <f>AVERAGEIF($C$5:$C$20, N5, $H$5:$H$20)</f>
        <v>1.5337841499086382</v>
      </c>
      <c r="P5" s="10">
        <f>AVERAGEIF($C$5:$C$20, N5, $K$5:$K$20)</f>
        <v>2.0966330434596081</v>
      </c>
    </row>
    <row r="6" spans="2:16" s="1" customFormat="1" ht="19.5" customHeight="1" x14ac:dyDescent="0.3">
      <c r="B6" s="18"/>
      <c r="C6" s="11" t="s">
        <v>12</v>
      </c>
      <c r="D6" s="11">
        <v>2</v>
      </c>
      <c r="E6" s="17">
        <f t="shared" ref="E6:E24" si="0">D6^2</f>
        <v>4</v>
      </c>
      <c r="F6" s="8">
        <v>4947</v>
      </c>
      <c r="G6" s="9">
        <v>13397.927398529406</v>
      </c>
      <c r="H6" s="10">
        <f t="shared" ref="H6:H20" si="1">F6/G6</f>
        <v>0.36923621488969977</v>
      </c>
      <c r="I6" s="9">
        <f t="shared" ref="I6:I20" si="2">G6 * VLOOKUP(C6, $N$5:$O$8, 2, FALSE)</f>
        <v>4135.4244065590201</v>
      </c>
      <c r="J6" s="9">
        <v>10773.672482389553</v>
      </c>
      <c r="K6" s="10">
        <f t="shared" ref="K6:K20" si="3">F6/J6</f>
        <v>0.45917490141697509</v>
      </c>
      <c r="L6" s="9">
        <f t="shared" ref="L6:L20" si="4">J6 * VLOOKUP(C6, $N$5:$P$8, 3, FALSE)</f>
        <v>4556.9669711516462</v>
      </c>
      <c r="N6" s="3" t="s">
        <v>12</v>
      </c>
      <c r="O6" s="10">
        <f t="shared" ref="O6:O8" si="5">AVERAGEIF($C$5:$C$20, N6, $H$5:$H$20)</f>
        <v>0.30866150289879435</v>
      </c>
      <c r="P6" s="10">
        <f t="shared" ref="P6:P8" si="6">AVERAGEIF($C$5:$C$20, N6, $K$5:$K$20)</f>
        <v>0.4229724802383199</v>
      </c>
    </row>
    <row r="7" spans="2:16" s="1" customFormat="1" ht="19.5" customHeight="1" x14ac:dyDescent="0.3">
      <c r="B7" s="18"/>
      <c r="C7" s="11" t="s">
        <v>13</v>
      </c>
      <c r="D7" s="11">
        <v>3</v>
      </c>
      <c r="E7" s="17">
        <f t="shared" si="0"/>
        <v>9</v>
      </c>
      <c r="F7" s="8">
        <v>5952</v>
      </c>
      <c r="G7" s="9">
        <v>13943.33405441176</v>
      </c>
      <c r="H7" s="10">
        <f t="shared" si="1"/>
        <v>0.42687064490983412</v>
      </c>
      <c r="I7" s="9">
        <f t="shared" si="2"/>
        <v>4526.1110612993125</v>
      </c>
      <c r="J7" s="9">
        <v>10877.845078438773</v>
      </c>
      <c r="K7" s="10">
        <f t="shared" si="3"/>
        <v>0.54716719691086568</v>
      </c>
      <c r="L7" s="9">
        <f t="shared" si="4"/>
        <v>4883.6963343968491</v>
      </c>
      <c r="N7" s="3" t="s">
        <v>13</v>
      </c>
      <c r="O7" s="10">
        <f t="shared" si="5"/>
        <v>0.32460751808978011</v>
      </c>
      <c r="P7" s="10">
        <f t="shared" si="6"/>
        <v>0.44895807020426642</v>
      </c>
    </row>
    <row r="8" spans="2:16" s="1" customFormat="1" ht="19.5" customHeight="1" x14ac:dyDescent="0.3">
      <c r="B8" s="18"/>
      <c r="C8" s="11" t="s">
        <v>14</v>
      </c>
      <c r="D8" s="11">
        <v>4</v>
      </c>
      <c r="E8" s="17">
        <f t="shared" si="0"/>
        <v>16</v>
      </c>
      <c r="F8" s="8">
        <v>24640</v>
      </c>
      <c r="G8" s="9">
        <v>14540.098656372546</v>
      </c>
      <c r="H8" s="10">
        <f t="shared" si="1"/>
        <v>1.6946239899961704</v>
      </c>
      <c r="I8" s="9">
        <f t="shared" si="2"/>
        <v>26653.487143552069</v>
      </c>
      <c r="J8" s="9">
        <v>11031.57943026837</v>
      </c>
      <c r="K8" s="10">
        <f t="shared" si="3"/>
        <v>2.2335876884857431</v>
      </c>
      <c r="L8" s="9">
        <f t="shared" si="4"/>
        <v>28410.765812248119</v>
      </c>
      <c r="N8" s="3" t="s">
        <v>14</v>
      </c>
      <c r="O8" s="10">
        <f t="shared" si="5"/>
        <v>1.8331022212060812</v>
      </c>
      <c r="P8" s="10">
        <f t="shared" si="6"/>
        <v>2.5754032767325103</v>
      </c>
    </row>
    <row r="9" spans="2:16" s="1" customFormat="1" ht="19.5" customHeight="1" x14ac:dyDescent="0.3">
      <c r="B9" s="18" t="s">
        <v>16</v>
      </c>
      <c r="C9" s="11" t="s">
        <v>11</v>
      </c>
      <c r="D9" s="11">
        <v>5</v>
      </c>
      <c r="E9" s="17">
        <f t="shared" si="0"/>
        <v>25</v>
      </c>
      <c r="F9" s="8">
        <v>24929</v>
      </c>
      <c r="G9" s="9">
        <v>15188.221204411762</v>
      </c>
      <c r="H9" s="10">
        <f t="shared" si="1"/>
        <v>1.6413376961325008</v>
      </c>
      <c r="I9" s="9">
        <f t="shared" si="2"/>
        <v>23295.452948633047</v>
      </c>
      <c r="J9" s="9">
        <v>11236.944867432501</v>
      </c>
      <c r="K9" s="10">
        <f t="shared" si="3"/>
        <v>2.2184855665039813</v>
      </c>
      <c r="L9" s="9">
        <f t="shared" si="4"/>
        <v>23559.749916592828</v>
      </c>
    </row>
    <row r="10" spans="2:16" s="1" customFormat="1" ht="19.5" customHeight="1" x14ac:dyDescent="0.3">
      <c r="B10" s="18"/>
      <c r="C10" s="11" t="s">
        <v>12</v>
      </c>
      <c r="D10" s="11">
        <v>6</v>
      </c>
      <c r="E10" s="17">
        <f t="shared" si="0"/>
        <v>36</v>
      </c>
      <c r="F10" s="8">
        <v>5194.0000000000009</v>
      </c>
      <c r="G10" s="9">
        <v>15887.70169852941</v>
      </c>
      <c r="H10" s="10">
        <f t="shared" si="1"/>
        <v>0.32691953175837668</v>
      </c>
      <c r="I10" s="9">
        <f t="shared" si="2"/>
        <v>4903.9218838758152</v>
      </c>
      <c r="J10" s="9">
        <v>11496.735249510573</v>
      </c>
      <c r="K10" s="10">
        <f t="shared" si="3"/>
        <v>0.45178043046795519</v>
      </c>
      <c r="L10" s="9">
        <f t="shared" si="4"/>
        <v>4862.8026231288068</v>
      </c>
    </row>
    <row r="11" spans="2:16" s="1" customFormat="1" ht="19.5" customHeight="1" x14ac:dyDescent="0.3">
      <c r="B11" s="18"/>
      <c r="C11" s="11" t="s">
        <v>13</v>
      </c>
      <c r="D11" s="11">
        <v>7</v>
      </c>
      <c r="E11" s="17">
        <f t="shared" si="0"/>
        <v>49</v>
      </c>
      <c r="F11" s="8">
        <v>4644</v>
      </c>
      <c r="G11" s="9">
        <v>16638.54013872549</v>
      </c>
      <c r="H11" s="10">
        <f t="shared" si="1"/>
        <v>0.27911102544334937</v>
      </c>
      <c r="I11" s="9">
        <f t="shared" si="2"/>
        <v>5400.9952190688673</v>
      </c>
      <c r="J11" s="9">
        <v>11814.532393457745</v>
      </c>
      <c r="K11" s="10">
        <f t="shared" si="3"/>
        <v>0.39307522679201407</v>
      </c>
      <c r="L11" s="9">
        <f t="shared" si="4"/>
        <v>5304.2296637325817</v>
      </c>
    </row>
    <row r="12" spans="2:16" s="1" customFormat="1" ht="19.5" customHeight="1" x14ac:dyDescent="0.3">
      <c r="B12" s="18"/>
      <c r="C12" s="11" t="s">
        <v>14</v>
      </c>
      <c r="D12" s="11">
        <v>8</v>
      </c>
      <c r="E12" s="17">
        <f t="shared" si="0"/>
        <v>64</v>
      </c>
      <c r="F12" s="8">
        <v>35567.999999999993</v>
      </c>
      <c r="G12" s="9">
        <v>17440.736525</v>
      </c>
      <c r="H12" s="10">
        <f t="shared" si="1"/>
        <v>2.0393634150149511</v>
      </c>
      <c r="I12" s="9">
        <f t="shared" si="2"/>
        <v>31970.652863447533</v>
      </c>
      <c r="J12" s="9">
        <v>12194.788457968161</v>
      </c>
      <c r="K12" s="10">
        <f t="shared" si="3"/>
        <v>2.916655760171027</v>
      </c>
      <c r="L12" s="9">
        <f t="shared" si="4"/>
        <v>31406.498153711</v>
      </c>
    </row>
    <row r="13" spans="2:16" s="1" customFormat="1" ht="19.5" customHeight="1" x14ac:dyDescent="0.3">
      <c r="B13" s="18" t="s">
        <v>17</v>
      </c>
      <c r="C13" s="11" t="s">
        <v>11</v>
      </c>
      <c r="D13" s="11">
        <v>9</v>
      </c>
      <c r="E13" s="17">
        <f t="shared" si="0"/>
        <v>81</v>
      </c>
      <c r="F13" s="8">
        <v>29413.650000000009</v>
      </c>
      <c r="G13" s="9">
        <v>18294.290857352942</v>
      </c>
      <c r="H13" s="10">
        <f t="shared" si="1"/>
        <v>1.6078048736268951</v>
      </c>
      <c r="I13" s="9">
        <f t="shared" si="2"/>
        <v>28059.493350826455</v>
      </c>
      <c r="J13" s="9">
        <v>12642.929940291795</v>
      </c>
      <c r="K13" s="10">
        <f t="shared" si="3"/>
        <v>2.3264899939262933</v>
      </c>
      <c r="L13" s="9">
        <f t="shared" si="4"/>
        <v>26507.584678960586</v>
      </c>
    </row>
    <row r="14" spans="2:16" s="1" customFormat="1" ht="19.5" customHeight="1" x14ac:dyDescent="0.3">
      <c r="B14" s="18"/>
      <c r="C14" s="11" t="s">
        <v>12</v>
      </c>
      <c r="D14" s="11">
        <v>10</v>
      </c>
      <c r="E14" s="17">
        <f t="shared" si="0"/>
        <v>100</v>
      </c>
      <c r="F14" s="8">
        <v>5174.3999999999996</v>
      </c>
      <c r="G14" s="9">
        <v>19199.203135784315</v>
      </c>
      <c r="H14" s="10">
        <f t="shared" si="1"/>
        <v>0.26951118561560122</v>
      </c>
      <c r="I14" s="9">
        <f t="shared" si="2"/>
        <v>5926.0548943504318</v>
      </c>
      <c r="J14" s="9">
        <v>13165.486688055327</v>
      </c>
      <c r="K14" s="10">
        <f t="shared" si="3"/>
        <v>0.39302762766032689</v>
      </c>
      <c r="L14" s="9">
        <f t="shared" si="4"/>
        <v>5568.6385579913458</v>
      </c>
    </row>
    <row r="15" spans="2:16" s="1" customFormat="1" ht="19.5" customHeight="1" x14ac:dyDescent="0.3">
      <c r="B15" s="18"/>
      <c r="C15" s="11" t="s">
        <v>13</v>
      </c>
      <c r="D15" s="11">
        <v>11</v>
      </c>
      <c r="E15" s="17">
        <f t="shared" si="0"/>
        <v>121</v>
      </c>
      <c r="F15" s="8">
        <v>6326.6399999999994</v>
      </c>
      <c r="G15" s="9">
        <v>20155.47336029412</v>
      </c>
      <c r="H15" s="10">
        <f t="shared" si="1"/>
        <v>0.31389190851073506</v>
      </c>
      <c r="I15" s="9">
        <f t="shared" si="2"/>
        <v>6542.6181834097542</v>
      </c>
      <c r="J15" s="9">
        <v>13770.250218954745</v>
      </c>
      <c r="K15" s="10">
        <f t="shared" si="3"/>
        <v>0.45944263171713334</v>
      </c>
      <c r="L15" s="9">
        <f t="shared" si="4"/>
        <v>6182.2649645317997</v>
      </c>
    </row>
    <row r="16" spans="2:16" s="1" customFormat="1" ht="19.5" customHeight="1" x14ac:dyDescent="0.3">
      <c r="B16" s="18"/>
      <c r="C16" s="11" t="s">
        <v>14</v>
      </c>
      <c r="D16" s="11">
        <v>12</v>
      </c>
      <c r="E16" s="17">
        <f t="shared" si="0"/>
        <v>144</v>
      </c>
      <c r="F16" s="8">
        <v>40535.040000000001</v>
      </c>
      <c r="G16" s="9">
        <v>21163.101530882355</v>
      </c>
      <c r="H16" s="10">
        <f t="shared" si="1"/>
        <v>1.9153638676660438</v>
      </c>
      <c r="I16" s="9">
        <f t="shared" si="2"/>
        <v>38794.128423870265</v>
      </c>
      <c r="J16" s="9">
        <v>14466.46671513476</v>
      </c>
      <c r="K16" s="10">
        <f t="shared" si="3"/>
        <v>2.8020000182624001</v>
      </c>
      <c r="L16" s="9">
        <f t="shared" si="4"/>
        <v>37256.985780899857</v>
      </c>
    </row>
    <row r="17" spans="2:12" ht="19.5" customHeight="1" x14ac:dyDescent="0.3">
      <c r="B17" s="18" t="s">
        <v>18</v>
      </c>
      <c r="C17" s="11" t="s">
        <v>11</v>
      </c>
      <c r="D17" s="11">
        <v>13</v>
      </c>
      <c r="E17" s="17">
        <f t="shared" si="0"/>
        <v>169</v>
      </c>
      <c r="F17" s="8">
        <v>32382</v>
      </c>
      <c r="G17" s="9">
        <v>22222.087647549022</v>
      </c>
      <c r="H17" s="10">
        <f t="shared" si="1"/>
        <v>1.4571988245925023</v>
      </c>
      <c r="I17" s="9">
        <f t="shared" si="2"/>
        <v>34083.885811691223</v>
      </c>
      <c r="J17" s="9">
        <v>15265.071366672486</v>
      </c>
      <c r="K17" s="10">
        <f t="shared" si="3"/>
        <v>2.1213133710398564</v>
      </c>
      <c r="L17" s="9">
        <f t="shared" si="4"/>
        <v>32005.253038134655</v>
      </c>
    </row>
    <row r="18" spans="2:12" ht="19.5" customHeight="1" x14ac:dyDescent="0.3">
      <c r="B18" s="18"/>
      <c r="C18" s="11" t="s">
        <v>12</v>
      </c>
      <c r="D18" s="11">
        <v>14</v>
      </c>
      <c r="E18" s="17">
        <f t="shared" si="0"/>
        <v>196</v>
      </c>
      <c r="F18" s="8">
        <v>6275.9359999999997</v>
      </c>
      <c r="G18" s="9">
        <v>23332.43171029412</v>
      </c>
      <c r="H18" s="10">
        <f t="shared" si="1"/>
        <v>0.26897907933149962</v>
      </c>
      <c r="I18" s="9">
        <f t="shared" si="2"/>
        <v>7201.82343798287</v>
      </c>
      <c r="J18" s="9">
        <v>16178.972342284456</v>
      </c>
      <c r="K18" s="10">
        <f t="shared" si="3"/>
        <v>0.3879069614080225</v>
      </c>
      <c r="L18" s="9">
        <f t="shared" si="4"/>
        <v>6843.2600593232364</v>
      </c>
    </row>
    <row r="19" spans="2:12" ht="19.5" customHeight="1" x14ac:dyDescent="0.3">
      <c r="B19" s="18"/>
      <c r="C19" s="11" t="s">
        <v>13</v>
      </c>
      <c r="D19" s="11">
        <v>15</v>
      </c>
      <c r="E19" s="17">
        <f t="shared" si="0"/>
        <v>225</v>
      </c>
      <c r="F19" s="8">
        <v>6823</v>
      </c>
      <c r="G19" s="9">
        <v>24494.133719117646</v>
      </c>
      <c r="H19" s="10">
        <f t="shared" si="1"/>
        <v>0.2785564934952019</v>
      </c>
      <c r="I19" s="9">
        <f t="shared" si="2"/>
        <v>7950.9799543219742</v>
      </c>
      <c r="J19" s="9">
        <v>17223.394643648975</v>
      </c>
      <c r="K19" s="10">
        <f t="shared" si="3"/>
        <v>0.39614722539705266</v>
      </c>
      <c r="L19" s="9">
        <f t="shared" si="4"/>
        <v>7732.5820215791427</v>
      </c>
    </row>
    <row r="20" spans="2:12" ht="19.5" customHeight="1" x14ac:dyDescent="0.3">
      <c r="B20" s="18"/>
      <c r="C20" s="11" t="s">
        <v>14</v>
      </c>
      <c r="D20" s="11">
        <v>16</v>
      </c>
      <c r="E20" s="17">
        <f t="shared" si="0"/>
        <v>256</v>
      </c>
      <c r="F20" s="8">
        <v>43266.688000000002</v>
      </c>
      <c r="G20" s="9">
        <v>25707.193674019607</v>
      </c>
      <c r="H20" s="10">
        <f t="shared" si="1"/>
        <v>1.6830576121471594</v>
      </c>
      <c r="I20" s="9">
        <f t="shared" si="2"/>
        <v>47123.913824820265</v>
      </c>
      <c r="J20" s="9">
        <v>18416.29655169963</v>
      </c>
      <c r="K20" s="10">
        <f t="shared" si="3"/>
        <v>2.3493696400108708</v>
      </c>
      <c r="L20" s="9">
        <f t="shared" si="4"/>
        <v>47429.390484524862</v>
      </c>
    </row>
    <row r="21" spans="2:12" ht="19.5" customHeight="1" x14ac:dyDescent="0.3">
      <c r="B21" s="18" t="s">
        <v>19</v>
      </c>
      <c r="C21" s="11" t="s">
        <v>11</v>
      </c>
      <c r="D21" s="11">
        <v>17</v>
      </c>
      <c r="E21" s="17">
        <f t="shared" si="0"/>
        <v>289</v>
      </c>
      <c r="F21" s="8"/>
      <c r="G21" s="9"/>
      <c r="H21" s="10"/>
      <c r="I21" s="9"/>
      <c r="J21" s="9"/>
      <c r="K21" s="6"/>
      <c r="L21" s="9"/>
    </row>
    <row r="22" spans="2:12" ht="19.5" customHeight="1" x14ac:dyDescent="0.3">
      <c r="B22" s="18"/>
      <c r="C22" s="11" t="s">
        <v>12</v>
      </c>
      <c r="D22" s="11">
        <v>18</v>
      </c>
      <c r="E22" s="17">
        <f t="shared" si="0"/>
        <v>324</v>
      </c>
      <c r="F22" s="8"/>
      <c r="G22" s="9"/>
      <c r="H22" s="10"/>
      <c r="I22" s="9"/>
      <c r="J22" s="9"/>
      <c r="K22" s="6"/>
      <c r="L22" s="9"/>
    </row>
    <row r="23" spans="2:12" ht="19.5" customHeight="1" x14ac:dyDescent="0.3">
      <c r="B23" s="18"/>
      <c r="C23" s="11" t="s">
        <v>13</v>
      </c>
      <c r="D23" s="11">
        <v>19</v>
      </c>
      <c r="E23" s="17">
        <f t="shared" si="0"/>
        <v>361</v>
      </c>
      <c r="F23" s="8"/>
      <c r="G23" s="9"/>
      <c r="H23" s="10"/>
      <c r="I23" s="9"/>
      <c r="J23" s="9"/>
      <c r="K23" s="6"/>
      <c r="L23" s="9"/>
    </row>
    <row r="24" spans="2:12" ht="19.5" customHeight="1" x14ac:dyDescent="0.3">
      <c r="B24" s="18"/>
      <c r="C24" s="11" t="s">
        <v>14</v>
      </c>
      <c r="D24" s="11">
        <v>20</v>
      </c>
      <c r="E24" s="17">
        <f t="shared" si="0"/>
        <v>400</v>
      </c>
      <c r="F24" s="8"/>
      <c r="G24" s="9"/>
      <c r="H24" s="10"/>
      <c r="I24" s="9"/>
      <c r="J24" s="9"/>
      <c r="K24" s="6"/>
      <c r="L24" s="9"/>
    </row>
    <row r="26" spans="2:12" ht="19.5" customHeight="1" x14ac:dyDescent="0.3">
      <c r="H26" s="15" t="s">
        <v>3</v>
      </c>
      <c r="I26" s="5">
        <f>RSQ(F5:F20, I5:I20)</f>
        <v>0.98405920827110538</v>
      </c>
      <c r="K26" s="16" t="s">
        <v>3</v>
      </c>
      <c r="L26" s="5">
        <f>RSQ(F5:F20, L5:L20)</f>
        <v>0.97119500322257901</v>
      </c>
    </row>
  </sheetData>
  <mergeCells count="5">
    <mergeCell ref="B5:B8"/>
    <mergeCell ref="B9:B12"/>
    <mergeCell ref="B13:B16"/>
    <mergeCell ref="B17:B20"/>
    <mergeCell ref="B21:B2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4F9A4-1420-4050-9AC4-07C2212CFD83}">
  <dimension ref="B2:P24"/>
  <sheetViews>
    <sheetView zoomScaleNormal="100" workbookViewId="0">
      <selection activeCell="J21" sqref="J21"/>
    </sheetView>
  </sheetViews>
  <sheetFormatPr defaultRowHeight="19.5" customHeight="1" x14ac:dyDescent="0.3"/>
  <cols>
    <col min="2" max="5" width="9" customWidth="1"/>
    <col min="6" max="12" width="10.625" customWidth="1"/>
    <col min="13" max="16" width="9" customWidth="1"/>
  </cols>
  <sheetData>
    <row r="2" spans="2:16" ht="24.75" thickBot="1" x14ac:dyDescent="0.35">
      <c r="B2" s="7" t="s">
        <v>21</v>
      </c>
      <c r="C2" s="7"/>
      <c r="D2" s="7"/>
      <c r="E2" s="7"/>
      <c r="F2" s="7"/>
      <c r="G2" s="7"/>
      <c r="H2" s="7"/>
      <c r="I2" s="7"/>
      <c r="J2" s="7"/>
      <c r="K2" s="7"/>
      <c r="L2" s="7"/>
      <c r="N2" s="7" t="s">
        <v>4</v>
      </c>
      <c r="O2" s="7"/>
      <c r="P2" s="7"/>
    </row>
    <row r="3" spans="2:16" ht="7.5" customHeight="1" thickTop="1" x14ac:dyDescent="0.2">
      <c r="B3" s="2"/>
      <c r="K3" s="4"/>
      <c r="L3" s="4"/>
    </row>
    <row r="4" spans="2:16" ht="19.5" customHeight="1" x14ac:dyDescent="0.3">
      <c r="B4" s="14" t="s">
        <v>0</v>
      </c>
      <c r="C4" s="14" t="s">
        <v>5</v>
      </c>
      <c r="D4" s="14" t="s">
        <v>6</v>
      </c>
      <c r="E4" s="14" t="s">
        <v>22</v>
      </c>
      <c r="F4" s="14" t="s">
        <v>20</v>
      </c>
      <c r="G4" s="15" t="s">
        <v>1</v>
      </c>
      <c r="H4" s="15" t="s">
        <v>7</v>
      </c>
      <c r="I4" s="15" t="s">
        <v>9</v>
      </c>
      <c r="J4" s="16" t="s">
        <v>2</v>
      </c>
      <c r="K4" s="16" t="s">
        <v>8</v>
      </c>
      <c r="L4" s="16" t="s">
        <v>10</v>
      </c>
      <c r="N4" s="14" t="s">
        <v>5</v>
      </c>
      <c r="O4" s="15" t="s">
        <v>1</v>
      </c>
      <c r="P4" s="16" t="s">
        <v>2</v>
      </c>
    </row>
    <row r="5" spans="2:16" s="1" customFormat="1" ht="19.5" customHeight="1" x14ac:dyDescent="0.3">
      <c r="B5" s="18" t="s">
        <v>15</v>
      </c>
      <c r="C5" s="11" t="s">
        <v>11</v>
      </c>
      <c r="D5" s="11">
        <v>1</v>
      </c>
      <c r="E5" s="13">
        <f>D5^2</f>
        <v>1</v>
      </c>
      <c r="F5" s="8">
        <v>18437</v>
      </c>
      <c r="G5" s="9" cm="1">
        <f t="array" ref="G5:G20">TREND(F5:F20, D5:E20)</f>
        <v>12903.878688725481</v>
      </c>
      <c r="H5" s="10">
        <f>F5/G5</f>
        <v>1.4287952052826549</v>
      </c>
      <c r="I5" s="9">
        <f t="shared" ref="I5:I19" si="0">G5 * VLOOKUP(C5, $N$5:$O$8, 2, FALSE)</f>
        <v>19791.764605111006</v>
      </c>
      <c r="J5" s="9" cm="1">
        <f t="array" ref="J5:J20">GROWTH(F5:F20, D5:E20)</f>
        <v>10717.670353767713</v>
      </c>
      <c r="K5" s="10">
        <f>F5/J5</f>
        <v>1.7202432423683023</v>
      </c>
      <c r="L5" s="9">
        <f t="shared" ref="L5:L19" ca="1" si="1">J5 * VLOOKUP(C5, $N$5:$P$8, 3, FALSE)</f>
        <v>22471.021812616815</v>
      </c>
      <c r="N5" s="3" t="s">
        <v>11</v>
      </c>
      <c r="O5" s="10">
        <f>AVERAGEIF($C$5:$C$20, N5, $H$5:$H$20)</f>
        <v>1.5337841499086382</v>
      </c>
      <c r="P5" s="10">
        <f ca="1">AVERAGEIF($C$5:$C$24, N5, $K$5:$K$20)</f>
        <v>2.0966330434596081</v>
      </c>
    </row>
    <row r="6" spans="2:16" s="1" customFormat="1" ht="19.5" customHeight="1" x14ac:dyDescent="0.3">
      <c r="B6" s="18"/>
      <c r="C6" s="11" t="s">
        <v>12</v>
      </c>
      <c r="D6" s="11">
        <v>2</v>
      </c>
      <c r="E6" s="13">
        <f t="shared" ref="E6:E24" si="2">D6^2</f>
        <v>4</v>
      </c>
      <c r="F6" s="8">
        <v>4947</v>
      </c>
      <c r="G6" s="9">
        <v>13397.927398529406</v>
      </c>
      <c r="H6" s="10">
        <f t="shared" ref="H6:H20" si="3">F6/G6</f>
        <v>0.36923621488969977</v>
      </c>
      <c r="I6" s="9">
        <f t="shared" si="0"/>
        <v>4135.4244065590201</v>
      </c>
      <c r="J6" s="9">
        <v>10773.672482389553</v>
      </c>
      <c r="K6" s="10">
        <f t="shared" ref="K6:K20" si="4">F6/J6</f>
        <v>0.45917490141697509</v>
      </c>
      <c r="L6" s="9">
        <f t="shared" ca="1" si="1"/>
        <v>4556.9669711516462</v>
      </c>
      <c r="N6" s="3" t="s">
        <v>12</v>
      </c>
      <c r="O6" s="10">
        <f t="shared" ref="O6:O8" si="5">AVERAGEIF($C$5:$C$20, N6, $H$5:$H$20)</f>
        <v>0.30866150289879435</v>
      </c>
      <c r="P6" s="10">
        <f t="shared" ref="P6:P8" ca="1" si="6">AVERAGEIF($C$5:$C$24, N6, $K$5:$K$20)</f>
        <v>0.4229724802383199</v>
      </c>
    </row>
    <row r="7" spans="2:16" s="1" customFormat="1" ht="19.5" customHeight="1" x14ac:dyDescent="0.3">
      <c r="B7" s="18"/>
      <c r="C7" s="11" t="s">
        <v>13</v>
      </c>
      <c r="D7" s="11">
        <v>3</v>
      </c>
      <c r="E7" s="13">
        <f t="shared" si="2"/>
        <v>9</v>
      </c>
      <c r="F7" s="8">
        <v>5952</v>
      </c>
      <c r="G7" s="9">
        <v>13943.33405441176</v>
      </c>
      <c r="H7" s="10">
        <f t="shared" si="3"/>
        <v>0.42687064490983412</v>
      </c>
      <c r="I7" s="9">
        <f t="shared" si="0"/>
        <v>4526.1110612993125</v>
      </c>
      <c r="J7" s="9">
        <v>10877.845078438773</v>
      </c>
      <c r="K7" s="10">
        <f t="shared" si="4"/>
        <v>0.54716719691086568</v>
      </c>
      <c r="L7" s="9">
        <f t="shared" ca="1" si="1"/>
        <v>4883.6963343968491</v>
      </c>
      <c r="N7" s="3" t="s">
        <v>13</v>
      </c>
      <c r="O7" s="10">
        <f t="shared" si="5"/>
        <v>0.32460751808978011</v>
      </c>
      <c r="P7" s="10">
        <f t="shared" ca="1" si="6"/>
        <v>0.44895807020426642</v>
      </c>
    </row>
    <row r="8" spans="2:16" s="1" customFormat="1" ht="19.5" customHeight="1" x14ac:dyDescent="0.3">
      <c r="B8" s="18"/>
      <c r="C8" s="11" t="s">
        <v>14</v>
      </c>
      <c r="D8" s="11">
        <v>4</v>
      </c>
      <c r="E8" s="13">
        <f t="shared" si="2"/>
        <v>16</v>
      </c>
      <c r="F8" s="8">
        <v>24640</v>
      </c>
      <c r="G8" s="9">
        <v>14540.098656372546</v>
      </c>
      <c r="H8" s="10">
        <f t="shared" si="3"/>
        <v>1.6946239899961704</v>
      </c>
      <c r="I8" s="9">
        <f t="shared" si="0"/>
        <v>26653.487143552069</v>
      </c>
      <c r="J8" s="9">
        <v>11031.57943026837</v>
      </c>
      <c r="K8" s="10">
        <f t="shared" si="4"/>
        <v>2.2335876884857431</v>
      </c>
      <c r="L8" s="9">
        <f t="shared" ca="1" si="1"/>
        <v>28410.765812248119</v>
      </c>
      <c r="N8" s="3" t="s">
        <v>14</v>
      </c>
      <c r="O8" s="10">
        <f t="shared" si="5"/>
        <v>1.8331022212060812</v>
      </c>
      <c r="P8" s="10">
        <f t="shared" ca="1" si="6"/>
        <v>2.5754032767325103</v>
      </c>
    </row>
    <row r="9" spans="2:16" s="1" customFormat="1" ht="19.5" customHeight="1" x14ac:dyDescent="0.3">
      <c r="B9" s="18" t="s">
        <v>16</v>
      </c>
      <c r="C9" s="11" t="s">
        <v>11</v>
      </c>
      <c r="D9" s="11">
        <v>5</v>
      </c>
      <c r="E9" s="13">
        <f t="shared" si="2"/>
        <v>25</v>
      </c>
      <c r="F9" s="8">
        <v>24929</v>
      </c>
      <c r="G9" s="9">
        <v>15188.221204411762</v>
      </c>
      <c r="H9" s="10">
        <f t="shared" si="3"/>
        <v>1.6413376961325008</v>
      </c>
      <c r="I9" s="9">
        <f t="shared" si="0"/>
        <v>23295.452948633047</v>
      </c>
      <c r="J9" s="9">
        <v>11236.944867432501</v>
      </c>
      <c r="K9" s="10">
        <f t="shared" si="4"/>
        <v>2.2184855665039813</v>
      </c>
      <c r="L9" s="9">
        <f t="shared" ca="1" si="1"/>
        <v>23559.749916592828</v>
      </c>
    </row>
    <row r="10" spans="2:16" s="1" customFormat="1" ht="19.5" customHeight="1" x14ac:dyDescent="0.3">
      <c r="B10" s="18"/>
      <c r="C10" s="11" t="s">
        <v>12</v>
      </c>
      <c r="D10" s="11">
        <v>6</v>
      </c>
      <c r="E10" s="13">
        <f t="shared" si="2"/>
        <v>36</v>
      </c>
      <c r="F10" s="8">
        <v>5194.0000000000009</v>
      </c>
      <c r="G10" s="9">
        <v>15887.70169852941</v>
      </c>
      <c r="H10" s="10">
        <f t="shared" si="3"/>
        <v>0.32691953175837668</v>
      </c>
      <c r="I10" s="9">
        <f t="shared" si="0"/>
        <v>4903.9218838758152</v>
      </c>
      <c r="J10" s="9">
        <v>11496.735249510573</v>
      </c>
      <c r="K10" s="10">
        <f t="shared" si="4"/>
        <v>0.45178043046795519</v>
      </c>
      <c r="L10" s="9">
        <f t="shared" ca="1" si="1"/>
        <v>4862.8026231288068</v>
      </c>
    </row>
    <row r="11" spans="2:16" s="1" customFormat="1" ht="19.5" customHeight="1" x14ac:dyDescent="0.3">
      <c r="B11" s="18"/>
      <c r="C11" s="11" t="s">
        <v>13</v>
      </c>
      <c r="D11" s="11">
        <v>7</v>
      </c>
      <c r="E11" s="13">
        <f t="shared" si="2"/>
        <v>49</v>
      </c>
      <c r="F11" s="8">
        <v>4644</v>
      </c>
      <c r="G11" s="9">
        <v>16638.54013872549</v>
      </c>
      <c r="H11" s="10">
        <f t="shared" si="3"/>
        <v>0.27911102544334937</v>
      </c>
      <c r="I11" s="9">
        <f t="shared" si="0"/>
        <v>5400.9952190688673</v>
      </c>
      <c r="J11" s="9">
        <v>11814.532393457745</v>
      </c>
      <c r="K11" s="10">
        <f t="shared" si="4"/>
        <v>0.39307522679201407</v>
      </c>
      <c r="L11" s="9">
        <f t="shared" ca="1" si="1"/>
        <v>5304.2296637325817</v>
      </c>
    </row>
    <row r="12" spans="2:16" s="1" customFormat="1" ht="19.5" customHeight="1" x14ac:dyDescent="0.3">
      <c r="B12" s="18"/>
      <c r="C12" s="11" t="s">
        <v>14</v>
      </c>
      <c r="D12" s="11">
        <v>8</v>
      </c>
      <c r="E12" s="13">
        <f t="shared" si="2"/>
        <v>64</v>
      </c>
      <c r="F12" s="8">
        <v>35567.999999999993</v>
      </c>
      <c r="G12" s="9">
        <v>17440.736525</v>
      </c>
      <c r="H12" s="10">
        <f t="shared" si="3"/>
        <v>2.0393634150149511</v>
      </c>
      <c r="I12" s="9">
        <f t="shared" si="0"/>
        <v>31970.652863447533</v>
      </c>
      <c r="J12" s="9">
        <v>12194.788457968161</v>
      </c>
      <c r="K12" s="10">
        <f t="shared" si="4"/>
        <v>2.916655760171027</v>
      </c>
      <c r="L12" s="9">
        <f t="shared" ca="1" si="1"/>
        <v>31406.498153711</v>
      </c>
    </row>
    <row r="13" spans="2:16" s="1" customFormat="1" ht="19.5" customHeight="1" x14ac:dyDescent="0.3">
      <c r="B13" s="18" t="s">
        <v>17</v>
      </c>
      <c r="C13" s="11" t="s">
        <v>11</v>
      </c>
      <c r="D13" s="11">
        <v>9</v>
      </c>
      <c r="E13" s="13">
        <f t="shared" si="2"/>
        <v>81</v>
      </c>
      <c r="F13" s="8">
        <v>29413.650000000009</v>
      </c>
      <c r="G13" s="9">
        <v>18294.290857352942</v>
      </c>
      <c r="H13" s="10">
        <f t="shared" si="3"/>
        <v>1.6078048736268951</v>
      </c>
      <c r="I13" s="9">
        <f t="shared" si="0"/>
        <v>28059.493350826455</v>
      </c>
      <c r="J13" s="9">
        <v>12642.929940291795</v>
      </c>
      <c r="K13" s="10">
        <f t="shared" si="4"/>
        <v>2.3264899939262933</v>
      </c>
      <c r="L13" s="9">
        <f t="shared" ca="1" si="1"/>
        <v>26507.584678960586</v>
      </c>
    </row>
    <row r="14" spans="2:16" s="1" customFormat="1" ht="19.5" customHeight="1" x14ac:dyDescent="0.3">
      <c r="B14" s="18"/>
      <c r="C14" s="11" t="s">
        <v>12</v>
      </c>
      <c r="D14" s="11">
        <v>10</v>
      </c>
      <c r="E14" s="13">
        <f t="shared" si="2"/>
        <v>100</v>
      </c>
      <c r="F14" s="8">
        <v>5174.3999999999996</v>
      </c>
      <c r="G14" s="9">
        <v>19199.203135784315</v>
      </c>
      <c r="H14" s="10">
        <f t="shared" si="3"/>
        <v>0.26951118561560122</v>
      </c>
      <c r="I14" s="9">
        <f t="shared" si="0"/>
        <v>5926.0548943504318</v>
      </c>
      <c r="J14" s="9">
        <v>13165.486688055327</v>
      </c>
      <c r="K14" s="10">
        <f t="shared" si="4"/>
        <v>0.39302762766032689</v>
      </c>
      <c r="L14" s="9">
        <f t="shared" ca="1" si="1"/>
        <v>5568.6385579913458</v>
      </c>
    </row>
    <row r="15" spans="2:16" s="1" customFormat="1" ht="19.5" customHeight="1" x14ac:dyDescent="0.3">
      <c r="B15" s="18"/>
      <c r="C15" s="11" t="s">
        <v>13</v>
      </c>
      <c r="D15" s="11">
        <v>11</v>
      </c>
      <c r="E15" s="13">
        <f t="shared" si="2"/>
        <v>121</v>
      </c>
      <c r="F15" s="8">
        <v>6326.6399999999994</v>
      </c>
      <c r="G15" s="9">
        <v>20155.47336029412</v>
      </c>
      <c r="H15" s="10">
        <f t="shared" si="3"/>
        <v>0.31389190851073506</v>
      </c>
      <c r="I15" s="9">
        <f t="shared" si="0"/>
        <v>6542.6181834097542</v>
      </c>
      <c r="J15" s="9">
        <v>13770.250218954745</v>
      </c>
      <c r="K15" s="10">
        <f t="shared" si="4"/>
        <v>0.45944263171713334</v>
      </c>
      <c r="L15" s="9">
        <f t="shared" ca="1" si="1"/>
        <v>6182.2649645317997</v>
      </c>
    </row>
    <row r="16" spans="2:16" s="1" customFormat="1" ht="19.5" customHeight="1" x14ac:dyDescent="0.3">
      <c r="B16" s="18"/>
      <c r="C16" s="11" t="s">
        <v>14</v>
      </c>
      <c r="D16" s="11">
        <v>12</v>
      </c>
      <c r="E16" s="13">
        <f t="shared" si="2"/>
        <v>144</v>
      </c>
      <c r="F16" s="8">
        <v>40535.040000000001</v>
      </c>
      <c r="G16" s="9">
        <v>21163.101530882355</v>
      </c>
      <c r="H16" s="10">
        <f t="shared" si="3"/>
        <v>1.9153638676660438</v>
      </c>
      <c r="I16" s="9">
        <f t="shared" si="0"/>
        <v>38794.128423870265</v>
      </c>
      <c r="J16" s="9">
        <v>14466.46671513476</v>
      </c>
      <c r="K16" s="10">
        <f t="shared" si="4"/>
        <v>2.8020000182624001</v>
      </c>
      <c r="L16" s="9">
        <f t="shared" ca="1" si="1"/>
        <v>37256.985780899857</v>
      </c>
    </row>
    <row r="17" spans="2:12" ht="19.5" customHeight="1" x14ac:dyDescent="0.3">
      <c r="B17" s="18" t="s">
        <v>18</v>
      </c>
      <c r="C17" s="11" t="s">
        <v>11</v>
      </c>
      <c r="D17" s="11">
        <v>13</v>
      </c>
      <c r="E17" s="13">
        <f t="shared" si="2"/>
        <v>169</v>
      </c>
      <c r="F17" s="8">
        <v>32382</v>
      </c>
      <c r="G17" s="9">
        <v>22222.087647549022</v>
      </c>
      <c r="H17" s="10">
        <f t="shared" si="3"/>
        <v>1.4571988245925023</v>
      </c>
      <c r="I17" s="9">
        <f t="shared" si="0"/>
        <v>34083.885811691223</v>
      </c>
      <c r="J17" s="9">
        <v>15265.071366672486</v>
      </c>
      <c r="K17" s="10">
        <f t="shared" si="4"/>
        <v>2.1213133710398564</v>
      </c>
      <c r="L17" s="9">
        <f t="shared" ca="1" si="1"/>
        <v>32005.253038134655</v>
      </c>
    </row>
    <row r="18" spans="2:12" ht="19.5" customHeight="1" x14ac:dyDescent="0.3">
      <c r="B18" s="18"/>
      <c r="C18" s="11" t="s">
        <v>12</v>
      </c>
      <c r="D18" s="11">
        <v>14</v>
      </c>
      <c r="E18" s="13">
        <f t="shared" si="2"/>
        <v>196</v>
      </c>
      <c r="F18" s="8">
        <v>6275.9359999999997</v>
      </c>
      <c r="G18" s="9">
        <v>23332.43171029412</v>
      </c>
      <c r="H18" s="10">
        <f t="shared" si="3"/>
        <v>0.26897907933149962</v>
      </c>
      <c r="I18" s="9">
        <f t="shared" si="0"/>
        <v>7201.82343798287</v>
      </c>
      <c r="J18" s="9">
        <v>16178.972342284456</v>
      </c>
      <c r="K18" s="10">
        <f t="shared" si="4"/>
        <v>0.3879069614080225</v>
      </c>
      <c r="L18" s="9">
        <f t="shared" ca="1" si="1"/>
        <v>6843.2600593232364</v>
      </c>
    </row>
    <row r="19" spans="2:12" ht="19.5" customHeight="1" x14ac:dyDescent="0.3">
      <c r="B19" s="18"/>
      <c r="C19" s="11" t="s">
        <v>13</v>
      </c>
      <c r="D19" s="11">
        <v>15</v>
      </c>
      <c r="E19" s="13">
        <f t="shared" si="2"/>
        <v>225</v>
      </c>
      <c r="F19" s="8">
        <v>6823</v>
      </c>
      <c r="G19" s="9">
        <v>24494.133719117646</v>
      </c>
      <c r="H19" s="10">
        <f t="shared" si="3"/>
        <v>0.2785564934952019</v>
      </c>
      <c r="I19" s="9">
        <f t="shared" si="0"/>
        <v>7950.9799543219742</v>
      </c>
      <c r="J19" s="9">
        <v>17223.394643648975</v>
      </c>
      <c r="K19" s="10">
        <f t="shared" si="4"/>
        <v>0.39614722539705266</v>
      </c>
      <c r="L19" s="9">
        <f t="shared" ca="1" si="1"/>
        <v>7732.5820215791427</v>
      </c>
    </row>
    <row r="20" spans="2:12" ht="19.5" customHeight="1" x14ac:dyDescent="0.3">
      <c r="B20" s="18"/>
      <c r="C20" s="11" t="s">
        <v>14</v>
      </c>
      <c r="D20" s="11">
        <v>16</v>
      </c>
      <c r="E20" s="13">
        <f t="shared" si="2"/>
        <v>256</v>
      </c>
      <c r="F20" s="8">
        <v>43266.688000000002</v>
      </c>
      <c r="G20" s="9">
        <v>25707.193674019607</v>
      </c>
      <c r="H20" s="10">
        <f t="shared" si="3"/>
        <v>1.6830576121471594</v>
      </c>
      <c r="I20" s="9">
        <f t="shared" ref="I20:I24" si="7">G20 * VLOOKUP(C20, $N$5:$O$8, 2, FALSE)</f>
        <v>47123.913824820265</v>
      </c>
      <c r="J20" s="9">
        <v>18416.29655169963</v>
      </c>
      <c r="K20" s="10">
        <f t="shared" si="4"/>
        <v>2.3493696400108708</v>
      </c>
      <c r="L20" s="9">
        <f t="shared" ref="L20" ca="1" si="8">J20 * VLOOKUP(C20, $N$5:$P$8, 3, FALSE)</f>
        <v>47429.390484524862</v>
      </c>
    </row>
    <row r="21" spans="2:12" ht="19.5" customHeight="1" x14ac:dyDescent="0.3">
      <c r="B21" s="18" t="s">
        <v>19</v>
      </c>
      <c r="C21" s="11" t="s">
        <v>11</v>
      </c>
      <c r="D21" s="11">
        <v>17</v>
      </c>
      <c r="E21" s="13">
        <f t="shared" si="2"/>
        <v>289</v>
      </c>
      <c r="F21" s="8"/>
      <c r="G21" s="9" cm="1">
        <f t="array" ref="G21:G24">TREND(F5:F20, D5:E20, D21:E24)</f>
        <v>26971.611574999999</v>
      </c>
      <c r="H21" s="10"/>
      <c r="I21" s="9">
        <f t="shared" si="7"/>
        <v>41368.630331227359</v>
      </c>
      <c r="J21" s="9"/>
      <c r="K21" s="6"/>
      <c r="L21" s="9"/>
    </row>
    <row r="22" spans="2:12" ht="19.5" customHeight="1" x14ac:dyDescent="0.3">
      <c r="B22" s="18"/>
      <c r="C22" s="11" t="s">
        <v>12</v>
      </c>
      <c r="D22" s="11">
        <v>18</v>
      </c>
      <c r="E22" s="13">
        <f t="shared" si="2"/>
        <v>324</v>
      </c>
      <c r="F22" s="8"/>
      <c r="G22" s="9">
        <v>28287.387422058819</v>
      </c>
      <c r="H22" s="10"/>
      <c r="I22" s="9">
        <f t="shared" si="7"/>
        <v>8731.227514773127</v>
      </c>
      <c r="J22" s="9"/>
      <c r="K22" s="6"/>
      <c r="L22" s="9"/>
    </row>
    <row r="23" spans="2:12" ht="19.5" customHeight="1" x14ac:dyDescent="0.3">
      <c r="B23" s="18"/>
      <c r="C23" s="11" t="s">
        <v>13</v>
      </c>
      <c r="D23" s="11">
        <v>19</v>
      </c>
      <c r="E23" s="13">
        <f t="shared" si="2"/>
        <v>361</v>
      </c>
      <c r="F23" s="8"/>
      <c r="G23" s="9">
        <v>29654.521215196073</v>
      </c>
      <c r="H23" s="10"/>
      <c r="I23" s="9">
        <f t="shared" si="7"/>
        <v>9626.0805318055282</v>
      </c>
      <c r="J23" s="9"/>
      <c r="K23" s="6"/>
      <c r="L23" s="9"/>
    </row>
    <row r="24" spans="2:12" ht="19.5" customHeight="1" x14ac:dyDescent="0.3">
      <c r="B24" s="18"/>
      <c r="C24" s="11" t="s">
        <v>14</v>
      </c>
      <c r="D24" s="11">
        <v>20</v>
      </c>
      <c r="E24" s="13">
        <f t="shared" si="2"/>
        <v>400</v>
      </c>
      <c r="F24" s="8"/>
      <c r="G24" s="9">
        <v>31073.012954411759</v>
      </c>
      <c r="H24" s="10"/>
      <c r="I24" s="9">
        <f t="shared" si="7"/>
        <v>56960.009066297534</v>
      </c>
      <c r="J24" s="9"/>
      <c r="K24" s="6"/>
      <c r="L24" s="9"/>
    </row>
  </sheetData>
  <mergeCells count="5">
    <mergeCell ref="B5:B8"/>
    <mergeCell ref="B9:B12"/>
    <mergeCell ref="B13:B16"/>
    <mergeCell ref="B17:B20"/>
    <mergeCell ref="B21:B2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sample1</vt:lpstr>
      <vt:lpstr>sample2</vt:lpstr>
      <vt:lpstr>sample3</vt:lpstr>
      <vt:lpstr>sample4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회귀 분석-계절지수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2021-04-19T06:49:22Z</dcterms:created>
  <dcterms:modified xsi:type="dcterms:W3CDTF">2021-04-19T06:49:23Z</dcterms:modified>
</cp:coreProperties>
</file>